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530" tabRatio="774" activeTab="1"/>
  </bookViews>
  <sheets>
    <sheet name="PBCH" sheetId="56" r:id="rId1"/>
    <sheet name="PDCCH CSS" sheetId="51" r:id="rId2"/>
    <sheet name="SIB1" sheetId="63" r:id="rId3"/>
    <sheet name="PRACH Format 0" sheetId="57" r:id="rId4"/>
    <sheet name="Msg2" sheetId="52" r:id="rId5"/>
    <sheet name="Msg3" sheetId="54" r:id="rId6"/>
    <sheet name="Msg4" sheetId="53" r:id="rId7"/>
    <sheet name="PDCCH USS" sheetId="32" r:id="rId8"/>
    <sheet name="PDSCH" sheetId="46" r:id="rId9"/>
    <sheet name="PUSCH" sheetId="50" r:id="rId10"/>
    <sheet name="PUCCH 2 bits" sheetId="47" r:id="rId11"/>
    <sheet name="PUCCH 11 bits" sheetId="48" r:id="rId12"/>
    <sheet name="PUCCH 22 bits" sheetId="49" r:id="rId13"/>
  </sheets>
  <calcPr calcId="144525"/>
</workbook>
</file>

<file path=xl/sharedStrings.xml><?xml version="1.0" encoding="utf-8"?>
<sst xmlns="http://schemas.openxmlformats.org/spreadsheetml/2006/main" count="8110" uniqueCount="129">
  <si>
    <t>Rural, 700 MHz (FDD)</t>
  </si>
  <si>
    <t>MediaTek</t>
  </si>
  <si>
    <t>Spreadtrum</t>
  </si>
  <si>
    <t>ZTE</t>
  </si>
  <si>
    <t>Ericsson</t>
  </si>
  <si>
    <t>vivo</t>
  </si>
  <si>
    <t>Nokia</t>
  </si>
  <si>
    <t>CMCC</t>
  </si>
  <si>
    <t>CATT</t>
  </si>
  <si>
    <t>OPPO</t>
  </si>
  <si>
    <t>Xiaomi</t>
  </si>
  <si>
    <t>Huawei</t>
  </si>
  <si>
    <t>Lenovo</t>
  </si>
  <si>
    <t>Intel</t>
  </si>
  <si>
    <t>Qualcomm</t>
  </si>
  <si>
    <t>System configuration</t>
  </si>
  <si>
    <t>Rel-15 Ref UE</t>
  </si>
  <si>
    <t>Rel-17 RedCap UE</t>
  </si>
  <si>
    <t>5 MHz RedCap UE
(BW1, 25 PRBs)</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</si>
  <si>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</si>
  <si>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</si>
  <si>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</si>
  <si>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</si>
  <si>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</si>
  <si>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</si>
  <si>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</si>
  <si>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</si>
  <si>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</si>
  <si>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</si>
  <si>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</si>
  <si>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</si>
  <si>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</si>
  <si>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</si>
  <si>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</si>
  <si>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</si>
  <si>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</si>
  <si>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</si>
  <si>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</si>
  <si>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</si>
  <si>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</si>
  <si>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</si>
  <si>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</si>
  <si>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</si>
  <si>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</si>
  <si>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</si>
  <si>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</si>
  <si>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</si>
  <si>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</si>
  <si>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</si>
  <si>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</si>
  <si>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</si>
  <si>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(11bis) Receiver antenna gain (dB) at antenna gain component 2
Note: void (=zero)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</si>
  <si>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</si>
  <si>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</si>
  <si>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</si>
  <si>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</si>
  <si>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</si>
  <si>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 xml:space="preserve">(16a) Total noise plus interference density for control channel        = 10 log (10^(((13) + (14))/10) + 10^((15a)/10))  dBm/Hz </t>
  </si>
  <si>
    <t>(16b) Total noise plus interference density for data channel        = 10 log (10^(((13) + (14))/10) + 10^((15b)/10))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</si>
  <si>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</si>
  <si>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</si>
  <si>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</si>
  <si>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</si>
  <si>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</si>
  <si>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</si>
  <si>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</si>
  <si>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</si>
  <si>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</si>
  <si>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</si>
  <si>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</si>
  <si>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</si>
  <si>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</si>
  <si>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Comments</t>
  </si>
  <si>
    <t>PBCH soft combining over up to 4 shots are utilized</t>
  </si>
  <si>
    <t>Samsung</t>
  </si>
  <si>
    <t>NTT DOCOMO</t>
  </si>
  <si>
    <t>Panasonic</t>
  </si>
  <si>
    <t>Mavenir</t>
  </si>
  <si>
    <t xml:space="preserve">Rel-15 Ref UE (CORESET: 2 symbols, 48 PRBs; AL16) 
</t>
  </si>
  <si>
    <t xml:space="preserve">Rel-17 RedCap UE (CORESET: 2 symbols, 48 PRBs; AL16) 
</t>
  </si>
  <si>
    <t>5 MHz RedCap UE
(BW1, 25 PRBs; CORESET: 2 symbols, 48 PRBs; AL16 )</t>
  </si>
  <si>
    <t>5 MHz RedCap UE
(BW1, 25 PRBs; CORESET: 3 symbols, 24 PRBs; AL8 )</t>
  </si>
  <si>
    <r>
      <rPr>
        <b/>
        <sz val="11"/>
        <rFont val="Times New Roman"/>
        <charset val="134"/>
      </rPr>
      <t xml:space="preserve">5 MHz RedCap UE
(BW1, 25 PRBs; CORESET: 2 symbols, 48 PRBs; AL16 )
</t>
    </r>
    <r>
      <rPr>
        <b/>
        <sz val="11"/>
        <color rgb="FFFF0000"/>
        <rFont val="Times New Roman"/>
        <charset val="134"/>
      </rPr>
      <t>Contiguous reception</t>
    </r>
  </si>
  <si>
    <r>
      <rPr>
        <b/>
        <sz val="11"/>
        <rFont val="Times New Roman"/>
        <charset val="134"/>
      </rPr>
      <t xml:space="preserve">5 MHz RedCap UE
(BW1, 25 PRBs; CORESET: 2 symbols, 48 PRBs; AL16 )
</t>
    </r>
    <r>
      <rPr>
        <b/>
        <sz val="11"/>
        <color rgb="FFFF0000"/>
        <rFont val="Times New Roman"/>
        <charset val="134"/>
      </rPr>
      <t>Non-contiguous reception</t>
    </r>
  </si>
  <si>
    <t>DCI payload size = 40 bits (to simulate DCI format 1_0)</t>
  </si>
  <si>
    <t>For PDCCH CSS associated with CORESET#0
- CCE-to-REG mapping: interleaved
- reg-BundleSize L = 6
- interleaverSize R = 2
Note: the number of REGs in the CORESET divided by (L*R) should be an integer.</t>
  </si>
  <si>
    <t>As described in R1-2206437, "contiguous reception" (the 3rd column) is within 5 MHz as per the agreement. And "non-contiguous reception" (the 5th column) receives non-contiguous 11 PRBs across 20 MHz (assuming RF BW is 20 MHz).</t>
  </si>
  <si>
    <t>DCI payload size = 39 bits (to simulate DCI format 1_0)</t>
  </si>
  <si>
    <t>Rel-15 Ref UE (SIB1 &gt; 5 MHz; TBS 1256 bits)</t>
  </si>
  <si>
    <t>Rel-17 RedCap UE (SIB1 &gt; 5 MHz; TBS 1256 bits)</t>
  </si>
  <si>
    <t>5 MHz RedCap UE
 (BW1, 25 PRBs; SIB1 &gt; 5 MHz; TBS 1256 bits)</t>
  </si>
  <si>
    <t>5 MHz RedCap UE
 (BW1, 25 PRBs; SIB1 &lt; 5 MHz; TBS 1256 bits)</t>
  </si>
  <si>
    <t>5 MHz RedCap UE
 (BW1, 25 PRBs; SIB1 BW &lt; 5 MHz; TBS 1256 bits)</t>
  </si>
  <si>
    <r>
      <rPr>
        <b/>
        <sz val="11"/>
        <rFont val="Times New Roman"/>
        <charset val="134"/>
      </rPr>
      <t xml:space="preserve">5 MHz RedCap UE
 (BW1, 25 PRBs; </t>
    </r>
    <r>
      <rPr>
        <b/>
        <sz val="11"/>
        <color rgb="FFC00000"/>
        <rFont val="Times New Roman"/>
        <charset val="134"/>
      </rPr>
      <t>[SIB1 BW = 25 PRBs, TBS 1480 bits]</t>
    </r>
    <r>
      <rPr>
        <b/>
        <sz val="11"/>
        <rFont val="Times New Roman"/>
        <charset val="134"/>
      </rPr>
      <t>)</t>
    </r>
  </si>
  <si>
    <r>
      <rPr>
        <b/>
        <sz val="11"/>
        <rFont val="Times New Roman"/>
        <charset val="134"/>
      </rPr>
      <t xml:space="preserve">5 MHz RedCap UE
 (BW1, 25 PRBs; SIB1 &gt; 5 MHz; TBS 1256 bits)
</t>
    </r>
    <r>
      <rPr>
        <b/>
        <sz val="11"/>
        <color rgb="FFFF0000"/>
        <rFont val="Times New Roman"/>
        <charset val="134"/>
      </rPr>
      <t>Contiguous reception</t>
    </r>
  </si>
  <si>
    <r>
      <rPr>
        <b/>
        <sz val="11"/>
        <rFont val="Times New Roman"/>
        <charset val="134"/>
      </rPr>
      <t xml:space="preserve">5 MHz RedCap UE
 (BW1, 25 PRBs; SIB1 &gt; 5 MHz; TBS 1256 bits)
</t>
    </r>
    <r>
      <rPr>
        <b/>
        <sz val="11"/>
        <color rgb="FFFF0000"/>
        <rFont val="Times New Roman"/>
        <charset val="134"/>
      </rPr>
      <t>Non-contiguous reception</t>
    </r>
  </si>
  <si>
    <t>(MCS, #RB) = (0, 48) and (3, 24) for SIB1 &gt; 5 MHz and SIB1 &lt; 5 MHz, respectively</t>
  </si>
  <si>
    <t>In the columns where the SIB1 BW is larger than the UE BW, the UE punctures all PRBs outside the UE BW. The UE receives the first 25 PRBs of the transmission. The results are with 1 transmission (i.e., without any soft combining).</t>
  </si>
  <si>
    <r>
      <rPr>
        <b/>
        <sz val="11"/>
        <rFont val="Times New Roman"/>
        <charset val="134"/>
      </rPr>
      <t>SIB1 configuration</t>
    </r>
    <r>
      <rPr>
        <b/>
        <sz val="11"/>
        <rFont val="宋体"/>
        <charset val="134"/>
      </rPr>
      <t xml:space="preserve">：
</t>
    </r>
    <r>
      <rPr>
        <b/>
        <sz val="11"/>
        <rFont val="Times New Roman"/>
        <charset val="134"/>
      </rPr>
      <t>BW&gt;5MHz,  MCS=1, 38PRBs, Tx length =12, start symbol S=2
BW&lt;5MHz,  MCS=5, 20PRBs, Tx length =10, start symbol S=3
DMRS: Front-loaded DM-RS of configuration type 1 on DM-RS port 1000 with two additional DM-RS symbols on symbol 7 and 11 (Symbol index satring from 0)</t>
    </r>
    <r>
      <rPr>
        <sz val="11"/>
        <rFont val="Times New Roman"/>
        <charset val="134"/>
      </rPr>
      <t xml:space="preserve">
</t>
    </r>
    <r>
      <rPr>
        <b/>
        <sz val="11"/>
        <rFont val="Times New Roman"/>
        <charset val="134"/>
      </rPr>
      <t>VRB-to-PRB resource mapping: non-interleaved</t>
    </r>
  </si>
  <si>
    <r>
      <rPr>
        <sz val="11"/>
        <rFont val="Times New Roman"/>
        <charset val="134"/>
      </rPr>
      <t xml:space="preserve">As described in R1-2206437, "contiguous reception" (the 3rd column) is within 5 MHz as per the agreement. And "non-contiguous reception" (the 5th column) receives non-contiguous 11 PRBs across 20 MHz (assuming RF BW is 20 MHz).
</t>
    </r>
    <r>
      <rPr>
        <sz val="11"/>
        <color rgb="FFFF0000"/>
        <rFont val="Times New Roman"/>
        <charset val="134"/>
      </rPr>
      <t xml:space="preserve">In the 4th column, BLER is reevaluated with the modified condition; #PRB 24 </t>
    </r>
    <r>
      <rPr>
        <sz val="11"/>
        <color rgb="FFFF0000"/>
        <rFont val="Wingdings"/>
        <charset val="2"/>
      </rPr>
      <t></t>
    </r>
    <r>
      <rPr>
        <sz val="11"/>
        <color rgb="FFFF0000"/>
        <rFont val="Times New Roman"/>
        <charset val="134"/>
      </rPr>
      <t xml:space="preserve"> 25. The result (MIL) is changed accordingly.</t>
    </r>
  </si>
  <si>
    <t>(MCS, #RB) = (0, 48) and (4, 19) for SIB1 &gt; 5 MHz and SIB1 &lt; 5 MHz, respectively</t>
  </si>
  <si>
    <t xml:space="preserve">Rel-15 Ref UE </t>
  </si>
  <si>
    <t xml:space="preserve">5 MHz RedCap UE (BW1, 25 PRBs)
</t>
  </si>
  <si>
    <t>Target missed detection rate at 0.1% false alarm probability for the required SNR in item (19a) for control channel</t>
  </si>
  <si>
    <t xml:space="preserve">(10) Number of receive antennas </t>
  </si>
  <si>
    <t>(16a) Total noise plus interference density for control channel        = 10 log (10^(((13) + (14))/10) + 10^((15a)/10))  dBm/Hz</t>
  </si>
  <si>
    <t>5 MHz RedCap UE
 (BW1, 25 PRBs; TBS 72 bits)</t>
  </si>
  <si>
    <r>
      <rPr>
        <b/>
        <sz val="11"/>
        <rFont val="Times New Roman"/>
        <charset val="134"/>
      </rPr>
      <t xml:space="preserve">5 MHz RedCap UE (BW1, 25 PRBs; </t>
    </r>
    <r>
      <rPr>
        <b/>
        <sz val="11"/>
        <color theme="1"/>
        <rFont val="Times New Roman"/>
        <charset val="134"/>
      </rPr>
      <t xml:space="preserve">TBS 72 bits; </t>
    </r>
    <r>
      <rPr>
        <b/>
        <sz val="11"/>
        <color rgb="FFC00000"/>
        <rFont val="Times New Roman"/>
        <charset val="134"/>
      </rPr>
      <t>TB scaling 0.5</t>
    </r>
    <r>
      <rPr>
        <b/>
        <sz val="11"/>
        <rFont val="Times New Roman"/>
        <charset val="134"/>
      </rPr>
      <t>)</t>
    </r>
  </si>
  <si>
    <r>
      <rPr>
        <b/>
        <sz val="11"/>
        <rFont val="Times New Roman"/>
        <charset val="134"/>
      </rPr>
      <t>5 MHz RedCap UE (BW1, 25 PRBs</t>
    </r>
    <r>
      <rPr>
        <b/>
        <sz val="11"/>
        <color theme="1"/>
        <rFont val="Times New Roman"/>
        <charset val="134"/>
      </rPr>
      <t xml:space="preserve">; TBS 72 bits; </t>
    </r>
    <r>
      <rPr>
        <b/>
        <sz val="11"/>
        <color rgb="FFC00000"/>
        <rFont val="Times New Roman"/>
        <charset val="134"/>
      </rPr>
      <t>TB scaling 0.25</t>
    </r>
    <r>
      <rPr>
        <b/>
        <sz val="11"/>
        <rFont val="Times New Roman"/>
        <charset val="134"/>
      </rPr>
      <t>)</t>
    </r>
  </si>
  <si>
    <r>
      <rPr>
        <b/>
        <sz val="11"/>
        <rFont val="Times New Roman"/>
        <charset val="134"/>
      </rPr>
      <t xml:space="preserve">5 MHz RedCap UE (BW1, 25 PRBs; </t>
    </r>
    <r>
      <rPr>
        <b/>
        <sz val="11"/>
        <color rgb="FFC00000"/>
        <rFont val="Times New Roman"/>
        <charset val="134"/>
      </rPr>
      <t>TBS scaling factor 0.5</t>
    </r>
    <r>
      <rPr>
        <b/>
        <sz val="11"/>
        <rFont val="Times New Roman"/>
        <charset val="134"/>
      </rPr>
      <t>)</t>
    </r>
  </si>
  <si>
    <r>
      <rPr>
        <b/>
        <sz val="11"/>
        <rFont val="Times New Roman"/>
        <charset val="134"/>
      </rPr>
      <t xml:space="preserve">5 MHz RedCap UE (BW1, 25 PRBs; </t>
    </r>
    <r>
      <rPr>
        <b/>
        <sz val="11"/>
        <color rgb="FFC00000"/>
        <rFont val="Times New Roman"/>
        <charset val="134"/>
      </rPr>
      <t>TBS scaling factor 0.25</t>
    </r>
    <r>
      <rPr>
        <b/>
        <sz val="11"/>
        <rFont val="Times New Roman"/>
        <charset val="134"/>
      </rPr>
      <t>)</t>
    </r>
  </si>
  <si>
    <t>(MCS, #RB) = (0, 3), (0, 6) and (0, 12) for TB scaling of 1, 0.5 and 0.25 respectively</t>
  </si>
  <si>
    <t>5 MHz RedCap UE
 (BW1, 25 PRBs; TBS 1040 bits)</t>
  </si>
  <si>
    <r>
      <rPr>
        <b/>
        <sz val="11"/>
        <rFont val="Times New Roman"/>
        <charset val="134"/>
      </rPr>
      <t xml:space="preserve">5 MHz RedCap UE
 (BW1, 25 PRBs; </t>
    </r>
    <r>
      <rPr>
        <b/>
        <sz val="11"/>
        <color rgb="FFC00000"/>
        <rFont val="Times New Roman"/>
        <charset val="134"/>
      </rPr>
      <t>Msg4 BW 24 RBs; TBS 1040 bits</t>
    </r>
    <r>
      <rPr>
        <b/>
        <sz val="11"/>
        <rFont val="Times New Roman"/>
        <charset val="134"/>
      </rPr>
      <t>)</t>
    </r>
  </si>
  <si>
    <r>
      <rPr>
        <b/>
        <sz val="11"/>
        <rFont val="Times New Roman"/>
        <charset val="134"/>
      </rPr>
      <t xml:space="preserve">5 MHz RedCap UE
 (BW1, 25 PRBs; TBS; </t>
    </r>
    <r>
      <rPr>
        <b/>
        <sz val="11"/>
        <color rgb="FFC00000"/>
        <rFont val="Times New Roman"/>
        <charset val="134"/>
      </rPr>
      <t>Msg4 BW 48 RBs; TBS 1040 bits</t>
    </r>
    <r>
      <rPr>
        <b/>
        <sz val="11"/>
        <rFont val="Times New Roman"/>
        <charset val="134"/>
      </rPr>
      <t>)</t>
    </r>
  </si>
  <si>
    <t>(MCS,  #RB) = (0, 48) for both R15 and R17 RedCap, (1, 25) and (2, 24) for 5M RedCap w/o RE truncation, and (0, 48) for 5M w/ RE truncation.</t>
  </si>
  <si>
    <t>Rel-15 Ref UE 
(CORESET: 2 symbols, 48 PRBs; AL16)</t>
  </si>
  <si>
    <t>Rel-17 RedCap UE
(CORESET: 2 symbols, 48 PRBs; AL16)</t>
  </si>
  <si>
    <t>5 MHz RedCap UE
(BW1, 25 PRBs; CORESET: 3 symbols, 24 PRBs; AL8)</t>
  </si>
  <si>
    <r>
      <rPr>
        <b/>
        <sz val="11"/>
        <rFont val="Times New Roman"/>
        <charset val="134"/>
      </rPr>
      <t xml:space="preserve">5 MHz RedCap UE
(BW1, 25 PRBs; CORESET: </t>
    </r>
    <r>
      <rPr>
        <b/>
        <sz val="11"/>
        <color rgb="FFC00000"/>
        <rFont val="Times New Roman"/>
        <charset val="134"/>
      </rPr>
      <t>2 symbols, 48 PRBs; AL16</t>
    </r>
    <r>
      <rPr>
        <b/>
        <sz val="11"/>
        <rFont val="Times New Roman"/>
        <charset val="134"/>
      </rPr>
      <t>)</t>
    </r>
  </si>
  <si>
    <t>DCI payload size is 56 bits (to simulate DCI format 1_1)</t>
  </si>
  <si>
    <t xml:space="preserve">Rel-15 Ref UE (1 Mbps) </t>
  </si>
  <si>
    <t>Rel-17 RedCap UE (1 Mbps)</t>
  </si>
  <si>
    <t>5 MHz RedCap UE (BW1, 25 PRBs; 0.25 Mbps)</t>
  </si>
  <si>
    <t>(MCS, #RB) = (0, 32) for both R15 (1Mbps) and R17 RedCap (1Mbps), and (0, 8) for 5M RedCap (0.25 Mbps)</t>
  </si>
  <si>
    <t>Rel-15 Ref UE 
(100 kbps)</t>
  </si>
  <si>
    <t>Rel-17 RedCap UE
(100 kbps)</t>
  </si>
  <si>
    <t>5 MHz RedCap UE
(BW1, 25 PRBs; 25 kbps)</t>
  </si>
  <si>
    <t>Target ACK missed detection probability at 1% DTX to ACK probability and 0.1% NACK to ACK probability for the required SNR in item (19a) for control channel</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</si>
</sst>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2"/>
      <name val="宋体"/>
      <charset val="134"/>
    </font>
    <font>
      <b/>
      <sz val="11"/>
      <name val="Times New Roman"/>
      <charset val="134"/>
    </font>
    <font>
      <b/>
      <sz val="11"/>
      <color rgb="FFC00000"/>
      <name val="Times New Roman"/>
      <charset val="134"/>
    </font>
    <font>
      <sz val="11"/>
      <name val="Times New Roman"/>
      <charset val="134"/>
    </font>
    <font>
      <sz val="11"/>
      <color theme="1"/>
      <name val="Times New Roman"/>
      <charset val="134"/>
    </font>
    <font>
      <sz val="12"/>
      <color theme="1"/>
      <name val="宋体"/>
      <charset val="134"/>
    </font>
    <font>
      <sz val="11"/>
      <color rgb="FF000000"/>
      <name val="Times New Roman"/>
      <charset val="134"/>
    </font>
    <font>
      <sz val="11"/>
      <color rgb="FFFF0000"/>
      <name val="Times New Roman"/>
      <charset val="134"/>
    </font>
    <font>
      <sz val="12"/>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theme="1"/>
      <name val="Times New Roman"/>
      <charset val="134"/>
    </font>
    <font>
      <b/>
      <sz val="11"/>
      <color rgb="FFFF0000"/>
      <name val="Times New Roman"/>
      <charset val="134"/>
    </font>
    <font>
      <b/>
      <sz val="11"/>
      <name val="宋体"/>
      <charset val="134"/>
    </font>
    <font>
      <sz val="11"/>
      <color rgb="FFFF0000"/>
      <name val="Wingdings"/>
      <charset val="2"/>
    </font>
  </fonts>
  <fills count="41">
    <fill>
      <patternFill patternType="none"/>
    </fill>
    <fill>
      <patternFill patternType="gray125"/>
    </fill>
    <fill>
      <patternFill patternType="solid">
        <fgColor rgb="FFE6E6E6"/>
        <bgColor indexed="64"/>
      </patternFill>
    </fill>
    <fill>
      <patternFill patternType="solid">
        <fgColor theme="6" tint="0.799890133365886"/>
        <bgColor indexed="64"/>
      </patternFill>
    </fill>
    <fill>
      <patternFill patternType="solid">
        <fgColor theme="9" tint="0.399914548173467"/>
        <bgColor indexed="64"/>
      </patternFill>
    </fill>
    <fill>
      <patternFill patternType="solid">
        <fgColor theme="9" tint="0.399945066682943"/>
        <bgColor indexed="64"/>
      </patternFill>
    </fill>
    <fill>
      <patternFill patternType="solid">
        <fgColor theme="9" tint="0.399975585192419"/>
        <bgColor indexed="64"/>
      </patternFill>
    </fill>
    <fill>
      <patternFill patternType="solid">
        <fgColor theme="6" tint="0.799920651875362"/>
        <bgColor indexed="64"/>
      </patternFill>
    </fill>
    <fill>
      <patternFill patternType="solid">
        <fgColor theme="9" tint="0.399884029663991"/>
        <bgColor indexed="64"/>
      </patternFill>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8">
    <border>
      <left/>
      <right/>
      <top/>
      <bottom/>
      <diagonal/>
    </border>
    <border>
      <left style="medium">
        <color auto="1"/>
      </left>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11" borderId="0" applyNumberFormat="0" applyBorder="0" applyAlignment="0" applyProtection="0">
      <alignment vertical="center"/>
    </xf>
    <xf numFmtId="0" fontId="11" fillId="12" borderId="30"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13" borderId="0" applyNumberFormat="0" applyBorder="0" applyAlignment="0" applyProtection="0">
      <alignment vertical="center"/>
    </xf>
    <xf numFmtId="0" fontId="12" fillId="14" borderId="0" applyNumberFormat="0" applyBorder="0" applyAlignment="0" applyProtection="0">
      <alignment vertical="center"/>
    </xf>
    <xf numFmtId="43" fontId="9" fillId="0" borderId="0" applyFont="0" applyFill="0" applyBorder="0" applyAlignment="0" applyProtection="0">
      <alignment vertical="center"/>
    </xf>
    <xf numFmtId="0" fontId="13" fillId="15"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16" borderId="31" applyNumberFormat="0" applyFont="0" applyAlignment="0" applyProtection="0">
      <alignment vertical="center"/>
    </xf>
    <xf numFmtId="0" fontId="13" fillId="17"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2" applyNumberFormat="0" applyFill="0" applyAlignment="0" applyProtection="0">
      <alignment vertical="center"/>
    </xf>
    <xf numFmtId="0" fontId="21" fillId="0" borderId="32" applyNumberFormat="0" applyFill="0" applyAlignment="0" applyProtection="0">
      <alignment vertical="center"/>
    </xf>
    <xf numFmtId="0" fontId="13" fillId="18" borderId="0" applyNumberFormat="0" applyBorder="0" applyAlignment="0" applyProtection="0">
      <alignment vertical="center"/>
    </xf>
    <xf numFmtId="0" fontId="16" fillId="0" borderId="33" applyNumberFormat="0" applyFill="0" applyAlignment="0" applyProtection="0">
      <alignment vertical="center"/>
    </xf>
    <xf numFmtId="0" fontId="13" fillId="19" borderId="0" applyNumberFormat="0" applyBorder="0" applyAlignment="0" applyProtection="0">
      <alignment vertical="center"/>
    </xf>
    <xf numFmtId="0" fontId="22" fillId="20" borderId="34" applyNumberFormat="0" applyAlignment="0" applyProtection="0">
      <alignment vertical="center"/>
    </xf>
    <xf numFmtId="0" fontId="23" fillId="20" borderId="30" applyNumberFormat="0" applyAlignment="0" applyProtection="0">
      <alignment vertical="center"/>
    </xf>
    <xf numFmtId="0" fontId="24" fillId="21" borderId="35" applyNumberFormat="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25" fillId="0" borderId="36" applyNumberFormat="0" applyFill="0" applyAlignment="0" applyProtection="0">
      <alignment vertical="center"/>
    </xf>
    <xf numFmtId="0" fontId="26" fillId="0" borderId="37" applyNumberFormat="0" applyFill="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0" fillId="34" borderId="0" applyNumberFormat="0" applyBorder="0" applyAlignment="0" applyProtection="0">
      <alignment vertical="center"/>
    </xf>
    <xf numFmtId="0" fontId="10" fillId="35" borderId="0" applyNumberFormat="0" applyBorder="0" applyAlignment="0" applyProtection="0">
      <alignment vertical="center"/>
    </xf>
    <xf numFmtId="0" fontId="13" fillId="36" borderId="0" applyNumberFormat="0" applyBorder="0" applyAlignment="0" applyProtection="0">
      <alignment vertical="center"/>
    </xf>
    <xf numFmtId="0" fontId="10" fillId="37"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0" fillId="40" borderId="0" applyNumberFormat="0" applyBorder="0" applyAlignment="0" applyProtection="0">
      <alignment vertical="center"/>
    </xf>
    <xf numFmtId="0" fontId="13" fillId="6" borderId="0" applyNumberFormat="0" applyBorder="0" applyAlignment="0" applyProtection="0">
      <alignment vertical="center"/>
    </xf>
    <xf numFmtId="0" fontId="0" fillId="0" borderId="0">
      <alignment vertical="center"/>
    </xf>
  </cellStyleXfs>
  <cellXfs count="185">
    <xf numFmtId="0" fontId="0" fillId="0" borderId="0" xfId="0">
      <alignment vertical="center"/>
    </xf>
    <xf numFmtId="0" fontId="0" fillId="0" borderId="0" xfId="49" applyFont="1">
      <alignment vertical="center"/>
    </xf>
    <xf numFmtId="176" fontId="0" fillId="0" borderId="0" xfId="49" applyNumberFormat="1" applyFont="1" applyAlignment="1">
      <alignment horizontal="center" vertical="center"/>
    </xf>
    <xf numFmtId="176" fontId="0" fillId="0" borderId="0" xfId="49" applyNumberFormat="1" applyAlignment="1">
      <alignment horizontal="center" vertical="center"/>
    </xf>
    <xf numFmtId="0" fontId="0" fillId="0" borderId="0" xfId="49">
      <alignment vertical="center"/>
    </xf>
    <xf numFmtId="0" fontId="1" fillId="2" borderId="1" xfId="49" applyFont="1" applyFill="1" applyBorder="1" applyAlignment="1">
      <alignment horizontal="justify" vertical="center" wrapText="1"/>
    </xf>
    <xf numFmtId="0" fontId="2" fillId="2" borderId="2" xfId="49" applyFont="1" applyFill="1" applyBorder="1" applyAlignment="1">
      <alignment horizontal="center" vertical="top" wrapText="1"/>
    </xf>
    <xf numFmtId="0" fontId="2" fillId="2" borderId="3" xfId="49" applyFont="1" applyFill="1" applyBorder="1" applyAlignment="1">
      <alignment horizontal="center" vertical="top" wrapText="1"/>
    </xf>
    <xf numFmtId="0" fontId="2" fillId="2" borderId="4" xfId="49" applyFont="1" applyFill="1" applyBorder="1" applyAlignment="1">
      <alignment horizontal="center" vertical="top" wrapText="1"/>
    </xf>
    <xf numFmtId="0" fontId="1" fillId="2" borderId="5" xfId="49" applyFont="1" applyFill="1" applyBorder="1" applyAlignment="1">
      <alignment vertical="center" wrapText="1"/>
    </xf>
    <xf numFmtId="0" fontId="1" fillId="2" borderId="6" xfId="49" applyFont="1" applyFill="1" applyBorder="1" applyAlignment="1">
      <alignment horizontal="center" vertical="center" wrapText="1"/>
    </xf>
    <xf numFmtId="176" fontId="1" fillId="2" borderId="7" xfId="49" applyNumberFormat="1" applyFont="1" applyFill="1" applyBorder="1" applyAlignment="1">
      <alignment horizontal="center" vertical="center" wrapText="1"/>
    </xf>
    <xf numFmtId="176" fontId="1" fillId="2" borderId="8" xfId="49" applyNumberFormat="1" applyFont="1" applyFill="1" applyBorder="1" applyAlignment="1">
      <alignment horizontal="center" vertical="center" wrapText="1"/>
    </xf>
    <xf numFmtId="0" fontId="3" fillId="3" borderId="5" xfId="49" applyFont="1" applyFill="1" applyBorder="1" applyAlignment="1">
      <alignment horizontal="justify" vertical="center" wrapText="1"/>
    </xf>
    <xf numFmtId="176" fontId="3" fillId="0" borderId="6" xfId="49" applyNumberFormat="1" applyFont="1" applyBorder="1" applyAlignment="1">
      <alignment horizontal="center" vertical="center" wrapText="1"/>
    </xf>
    <xf numFmtId="176" fontId="3" fillId="0" borderId="7" xfId="49" applyNumberFormat="1" applyFont="1" applyBorder="1" applyAlignment="1">
      <alignment horizontal="center" vertical="center" wrapText="1"/>
    </xf>
    <xf numFmtId="176" fontId="3" fillId="0" borderId="8" xfId="49" applyNumberFormat="1" applyFont="1" applyBorder="1" applyAlignment="1">
      <alignment horizontal="center" vertical="center" wrapText="1"/>
    </xf>
    <xf numFmtId="176" fontId="0" fillId="0" borderId="6" xfId="49" applyNumberFormat="1" applyFont="1" applyBorder="1" applyAlignment="1">
      <alignment horizontal="center" vertical="center"/>
    </xf>
    <xf numFmtId="176" fontId="0" fillId="0" borderId="7" xfId="49" applyNumberFormat="1" applyFont="1" applyBorder="1" applyAlignment="1">
      <alignment horizontal="center" vertical="center"/>
    </xf>
    <xf numFmtId="176" fontId="0" fillId="0" borderId="8" xfId="49" applyNumberFormat="1" applyFont="1" applyBorder="1" applyAlignment="1">
      <alignment horizontal="center" vertical="center"/>
    </xf>
    <xf numFmtId="9" fontId="3" fillId="0" borderId="6" xfId="49" applyNumberFormat="1" applyFont="1" applyBorder="1" applyAlignment="1">
      <alignment horizontal="center" vertical="center" wrapText="1"/>
    </xf>
    <xf numFmtId="9" fontId="3" fillId="0" borderId="7" xfId="49" applyNumberFormat="1" applyFont="1" applyBorder="1" applyAlignment="1">
      <alignment horizontal="center" vertical="center" wrapText="1"/>
    </xf>
    <xf numFmtId="9" fontId="3" fillId="0" borderId="8" xfId="49" applyNumberFormat="1" applyFont="1" applyBorder="1" applyAlignment="1">
      <alignment horizontal="center" vertical="center" wrapText="1"/>
    </xf>
    <xf numFmtId="176" fontId="1" fillId="2" borderId="6" xfId="49" applyNumberFormat="1" applyFont="1" applyFill="1" applyBorder="1" applyAlignment="1">
      <alignment vertical="center" wrapText="1"/>
    </xf>
    <xf numFmtId="176" fontId="1" fillId="2" borderId="7" xfId="49" applyNumberFormat="1" applyFont="1" applyFill="1" applyBorder="1" applyAlignment="1">
      <alignment vertical="center" wrapText="1"/>
    </xf>
    <xf numFmtId="176" fontId="1" fillId="2" borderId="8" xfId="49" applyNumberFormat="1" applyFont="1" applyFill="1" applyBorder="1" applyAlignment="1">
      <alignment vertical="center" wrapText="1"/>
    </xf>
    <xf numFmtId="0" fontId="3" fillId="4" borderId="5" xfId="49" applyFont="1" applyFill="1" applyBorder="1" applyAlignment="1">
      <alignment horizontal="justify" vertical="center" wrapText="1"/>
    </xf>
    <xf numFmtId="176" fontId="3" fillId="5" borderId="6" xfId="49" applyNumberFormat="1" applyFont="1" applyFill="1" applyBorder="1" applyAlignment="1">
      <alignment horizontal="center" vertical="center" wrapText="1"/>
    </xf>
    <xf numFmtId="176" fontId="3" fillId="5" borderId="7" xfId="49" applyNumberFormat="1" applyFont="1" applyFill="1" applyBorder="1" applyAlignment="1">
      <alignment horizontal="center" vertical="center" wrapText="1"/>
    </xf>
    <xf numFmtId="176" fontId="3" fillId="5" borderId="8" xfId="49" applyNumberFormat="1" applyFont="1" applyFill="1" applyBorder="1" applyAlignment="1">
      <alignment horizontal="center" vertical="center" wrapText="1"/>
    </xf>
    <xf numFmtId="176" fontId="3" fillId="6" borderId="6" xfId="49" applyNumberFormat="1" applyFont="1" applyFill="1" applyBorder="1" applyAlignment="1">
      <alignment horizontal="center" vertical="center" wrapText="1"/>
    </xf>
    <xf numFmtId="0" fontId="3" fillId="7" borderId="5" xfId="49" applyFont="1" applyFill="1" applyBorder="1" applyAlignment="1">
      <alignment horizontal="justify" vertical="center" wrapText="1"/>
    </xf>
    <xf numFmtId="176" fontId="3" fillId="0" borderId="7" xfId="49" applyNumberFormat="1" applyFont="1" applyFill="1" applyBorder="1" applyAlignment="1">
      <alignment horizontal="center" vertical="center" wrapText="1"/>
    </xf>
    <xf numFmtId="176" fontId="3" fillId="0" borderId="8" xfId="49" applyNumberFormat="1" applyFont="1" applyFill="1" applyBorder="1" applyAlignment="1">
      <alignment horizontal="center" vertical="center" wrapText="1"/>
    </xf>
    <xf numFmtId="0" fontId="3" fillId="8" borderId="5" xfId="49" applyFont="1" applyFill="1" applyBorder="1" applyAlignment="1">
      <alignment horizontal="justify" vertical="center" wrapText="1"/>
    </xf>
    <xf numFmtId="176" fontId="3" fillId="4" borderId="6" xfId="49" applyNumberFormat="1" applyFont="1" applyFill="1" applyBorder="1" applyAlignment="1">
      <alignment horizontal="center" vertical="center" wrapText="1"/>
    </xf>
    <xf numFmtId="176" fontId="3" fillId="4" borderId="7" xfId="49" applyNumberFormat="1" applyFont="1" applyFill="1" applyBorder="1" applyAlignment="1">
      <alignment horizontal="center" vertical="center" wrapText="1"/>
    </xf>
    <xf numFmtId="176" fontId="3" fillId="4" borderId="8" xfId="49" applyNumberFormat="1" applyFont="1" applyFill="1" applyBorder="1" applyAlignment="1">
      <alignment horizontal="center" vertical="center" wrapText="1"/>
    </xf>
    <xf numFmtId="0" fontId="1" fillId="7" borderId="5" xfId="49" applyFont="1" applyFill="1" applyBorder="1" applyAlignment="1">
      <alignment horizontal="justify" vertical="center" wrapText="1"/>
    </xf>
    <xf numFmtId="0" fontId="1" fillId="8" borderId="5" xfId="49" applyFont="1" applyFill="1" applyBorder="1" applyAlignment="1">
      <alignment horizontal="justify" vertical="center" wrapText="1"/>
    </xf>
    <xf numFmtId="0" fontId="3" fillId="9" borderId="5" xfId="49" applyFont="1" applyFill="1" applyBorder="1" applyAlignment="1">
      <alignment horizontal="justify" vertical="center"/>
    </xf>
    <xf numFmtId="176" fontId="3" fillId="9" borderId="6" xfId="49" applyNumberFormat="1" applyFont="1" applyFill="1" applyBorder="1" applyAlignment="1">
      <alignment horizontal="center" vertical="center"/>
    </xf>
    <xf numFmtId="176" fontId="3" fillId="9" borderId="7" xfId="49" applyNumberFormat="1" applyFont="1" applyFill="1" applyBorder="1" applyAlignment="1">
      <alignment horizontal="center" vertical="center"/>
    </xf>
    <xf numFmtId="176" fontId="3" fillId="9" borderId="8" xfId="49" applyNumberFormat="1" applyFont="1" applyFill="1" applyBorder="1" applyAlignment="1">
      <alignment horizontal="center" vertical="center"/>
    </xf>
    <xf numFmtId="0" fontId="3" fillId="7" borderId="5" xfId="49" applyFont="1" applyFill="1" applyBorder="1" applyAlignment="1">
      <alignment horizontal="justify" vertical="center"/>
    </xf>
    <xf numFmtId="176" fontId="3" fillId="0" borderId="6" xfId="49" applyNumberFormat="1" applyFont="1" applyBorder="1" applyAlignment="1">
      <alignment horizontal="center" vertical="center"/>
    </xf>
    <xf numFmtId="176" fontId="3" fillId="0" borderId="7" xfId="49" applyNumberFormat="1" applyFont="1" applyBorder="1" applyAlignment="1">
      <alignment horizontal="center" vertical="center"/>
    </xf>
    <xf numFmtId="176" fontId="3" fillId="0" borderId="8" xfId="49" applyNumberFormat="1" applyFont="1" applyBorder="1" applyAlignment="1">
      <alignment horizontal="center" vertical="center"/>
    </xf>
    <xf numFmtId="0" fontId="3" fillId="4" borderId="9" xfId="49" applyFont="1" applyFill="1" applyBorder="1" applyAlignment="1">
      <alignment horizontal="justify" vertical="center" wrapText="1"/>
    </xf>
    <xf numFmtId="0" fontId="3" fillId="4" borderId="10" xfId="49" applyFont="1" applyFill="1" applyBorder="1" applyAlignment="1">
      <alignment horizontal="left" vertical="center" wrapText="1"/>
    </xf>
    <xf numFmtId="0" fontId="3" fillId="4" borderId="11" xfId="49" applyFont="1" applyFill="1" applyBorder="1" applyAlignment="1">
      <alignment horizontal="left" vertical="center" wrapText="1"/>
    </xf>
    <xf numFmtId="0" fontId="3" fillId="4" borderId="12" xfId="49" applyFont="1" applyFill="1" applyBorder="1" applyAlignment="1">
      <alignment horizontal="left" vertical="center" wrapText="1"/>
    </xf>
    <xf numFmtId="0" fontId="3" fillId="5" borderId="10" xfId="49" applyFont="1" applyFill="1" applyBorder="1" applyAlignment="1">
      <alignment horizontal="left" vertical="center" wrapText="1"/>
    </xf>
    <xf numFmtId="176" fontId="3" fillId="6" borderId="7" xfId="49" applyNumberFormat="1" applyFont="1" applyFill="1" applyBorder="1" applyAlignment="1">
      <alignment horizontal="center" vertical="center" wrapText="1"/>
    </xf>
    <xf numFmtId="176" fontId="3" fillId="6" borderId="8" xfId="49" applyNumberFormat="1" applyFont="1" applyFill="1" applyBorder="1" applyAlignment="1">
      <alignment horizontal="center" vertical="center" wrapText="1"/>
    </xf>
    <xf numFmtId="176" fontId="4" fillId="6" borderId="7" xfId="49" applyNumberFormat="1" applyFont="1" applyFill="1" applyBorder="1" applyAlignment="1">
      <alignment horizontal="center" vertical="center" wrapText="1"/>
    </xf>
    <xf numFmtId="0" fontId="3" fillId="5" borderId="11" xfId="49" applyFont="1" applyFill="1" applyBorder="1" applyAlignment="1">
      <alignment horizontal="left" vertical="center" wrapText="1"/>
    </xf>
    <xf numFmtId="0" fontId="3" fillId="5" borderId="12" xfId="49" applyFont="1" applyFill="1" applyBorder="1" applyAlignment="1">
      <alignment horizontal="left" vertical="center" wrapText="1"/>
    </xf>
    <xf numFmtId="176" fontId="0" fillId="0" borderId="6" xfId="49" applyNumberFormat="1" applyBorder="1" applyAlignment="1">
      <alignment horizontal="center" vertical="center"/>
    </xf>
    <xf numFmtId="176" fontId="0" fillId="0" borderId="7" xfId="49" applyNumberFormat="1" applyBorder="1" applyAlignment="1">
      <alignment horizontal="center" vertical="center"/>
    </xf>
    <xf numFmtId="176" fontId="0" fillId="0" borderId="8" xfId="49" applyNumberFormat="1" applyBorder="1" applyAlignment="1">
      <alignment horizontal="center" vertical="center"/>
    </xf>
    <xf numFmtId="0" fontId="1" fillId="2" borderId="13" xfId="49" applyFont="1" applyFill="1" applyBorder="1" applyAlignment="1">
      <alignment horizontal="justify" vertical="center" wrapText="1"/>
    </xf>
    <xf numFmtId="0" fontId="1" fillId="2" borderId="14" xfId="49" applyFont="1" applyFill="1" applyBorder="1" applyAlignment="1">
      <alignment vertical="center" wrapText="1"/>
    </xf>
    <xf numFmtId="0" fontId="3" fillId="3" borderId="14" xfId="49" applyFont="1" applyFill="1" applyBorder="1" applyAlignment="1">
      <alignment horizontal="justify" vertical="center" wrapText="1"/>
    </xf>
    <xf numFmtId="176" fontId="3" fillId="4" borderId="14" xfId="49" applyNumberFormat="1" applyFont="1" applyFill="1" applyBorder="1" applyAlignment="1">
      <alignment horizontal="left" vertical="center" wrapText="1"/>
    </xf>
    <xf numFmtId="0" fontId="3" fillId="7" borderId="14" xfId="49" applyFont="1" applyFill="1" applyBorder="1" applyAlignment="1">
      <alignment horizontal="justify" vertical="center" wrapText="1"/>
    </xf>
    <xf numFmtId="0" fontId="3" fillId="4" borderId="14" xfId="49" applyFont="1" applyFill="1" applyBorder="1" applyAlignment="1">
      <alignment horizontal="justify" vertical="center" wrapText="1"/>
    </xf>
    <xf numFmtId="0" fontId="3" fillId="8" borderId="14" xfId="49" applyFont="1" applyFill="1" applyBorder="1" applyAlignment="1">
      <alignment horizontal="justify" vertical="center" wrapText="1"/>
    </xf>
    <xf numFmtId="0" fontId="1" fillId="7" borderId="14" xfId="49" applyFont="1" applyFill="1" applyBorder="1" applyAlignment="1">
      <alignment horizontal="justify" vertical="center" wrapText="1"/>
    </xf>
    <xf numFmtId="0" fontId="1" fillId="8" borderId="14" xfId="49" applyFont="1" applyFill="1" applyBorder="1" applyAlignment="1">
      <alignment horizontal="justify" vertical="center" wrapText="1"/>
    </xf>
    <xf numFmtId="0" fontId="3" fillId="9" borderId="14" xfId="49" applyFont="1" applyFill="1" applyBorder="1" applyAlignment="1">
      <alignment horizontal="justify" vertical="center"/>
    </xf>
    <xf numFmtId="0" fontId="3" fillId="7" borderId="14" xfId="49" applyFont="1" applyFill="1" applyBorder="1" applyAlignment="1">
      <alignment horizontal="justify" vertical="center"/>
    </xf>
    <xf numFmtId="0" fontId="3" fillId="4" borderId="15" xfId="49" applyFont="1" applyFill="1" applyBorder="1" applyAlignment="1">
      <alignment horizontal="justify" vertical="center" wrapText="1"/>
    </xf>
    <xf numFmtId="0" fontId="3" fillId="4" borderId="9" xfId="49" applyFont="1" applyFill="1" applyBorder="1" applyAlignment="1">
      <alignment horizontal="left" vertical="center" wrapText="1"/>
    </xf>
    <xf numFmtId="0" fontId="3" fillId="4" borderId="16" xfId="49" applyFont="1" applyFill="1" applyBorder="1" applyAlignment="1">
      <alignment horizontal="left" vertical="center" wrapText="1"/>
    </xf>
    <xf numFmtId="0" fontId="3" fillId="4" borderId="17" xfId="49" applyFont="1" applyFill="1" applyBorder="1" applyAlignment="1">
      <alignment horizontal="left" vertical="center" wrapText="1"/>
    </xf>
    <xf numFmtId="0" fontId="3" fillId="5" borderId="9" xfId="49" applyFont="1" applyFill="1" applyBorder="1" applyAlignment="1">
      <alignment horizontal="left" vertical="center" wrapText="1"/>
    </xf>
    <xf numFmtId="0" fontId="3" fillId="5" borderId="16" xfId="49" applyFont="1" applyFill="1" applyBorder="1" applyAlignment="1">
      <alignment horizontal="left" vertical="center" wrapText="1"/>
    </xf>
    <xf numFmtId="0" fontId="3" fillId="5" borderId="17" xfId="49" applyFont="1" applyFill="1" applyBorder="1" applyAlignment="1">
      <alignment horizontal="left" vertical="center" wrapText="1"/>
    </xf>
    <xf numFmtId="176" fontId="4" fillId="4" borderId="7" xfId="49" applyNumberFormat="1" applyFont="1" applyFill="1" applyBorder="1" applyAlignment="1">
      <alignment horizontal="center" vertical="center" wrapText="1"/>
    </xf>
    <xf numFmtId="0" fontId="2" fillId="2" borderId="1" xfId="49" applyFont="1" applyFill="1" applyBorder="1" applyAlignment="1">
      <alignment horizontal="center" vertical="top" wrapText="1"/>
    </xf>
    <xf numFmtId="0" fontId="1" fillId="4" borderId="14" xfId="49" applyFont="1" applyFill="1" applyBorder="1" applyAlignment="1">
      <alignment horizontal="justify" vertical="center" wrapText="1"/>
    </xf>
    <xf numFmtId="0" fontId="2" fillId="2" borderId="18" xfId="49" applyFont="1" applyFill="1" applyBorder="1" applyAlignment="1">
      <alignment horizontal="center" vertical="top" wrapText="1"/>
    </xf>
    <xf numFmtId="0" fontId="2" fillId="2" borderId="19" xfId="49" applyFont="1" applyFill="1" applyBorder="1" applyAlignment="1">
      <alignment horizontal="center" vertical="top" wrapText="1"/>
    </xf>
    <xf numFmtId="176" fontId="4" fillId="5" borderId="7" xfId="49" applyNumberFormat="1" applyFont="1" applyFill="1" applyBorder="1" applyAlignment="1">
      <alignment horizontal="center" vertical="center" wrapText="1"/>
    </xf>
    <xf numFmtId="176" fontId="3" fillId="10" borderId="7" xfId="49" applyNumberFormat="1" applyFont="1" applyFill="1" applyBorder="1" applyAlignment="1">
      <alignment horizontal="center" vertical="center" wrapText="1"/>
    </xf>
    <xf numFmtId="176" fontId="1" fillId="2" borderId="20" xfId="49" applyNumberFormat="1" applyFont="1" applyFill="1" applyBorder="1" applyAlignment="1">
      <alignment horizontal="center" vertical="center" wrapText="1"/>
    </xf>
    <xf numFmtId="176" fontId="3" fillId="0" borderId="20" xfId="49" applyNumberFormat="1" applyFont="1" applyBorder="1" applyAlignment="1">
      <alignment horizontal="center" vertical="center" wrapText="1"/>
    </xf>
    <xf numFmtId="176" fontId="0" fillId="0" borderId="20" xfId="49" applyNumberFormat="1" applyBorder="1" applyAlignment="1">
      <alignment horizontal="center" vertical="center"/>
    </xf>
    <xf numFmtId="9" fontId="3" fillId="0" borderId="20" xfId="49" applyNumberFormat="1" applyFont="1" applyBorder="1" applyAlignment="1">
      <alignment horizontal="center" vertical="center" wrapText="1"/>
    </xf>
    <xf numFmtId="176" fontId="1" fillId="2" borderId="20" xfId="49" applyNumberFormat="1" applyFont="1" applyFill="1" applyBorder="1" applyAlignment="1">
      <alignment vertical="center" wrapText="1"/>
    </xf>
    <xf numFmtId="176" fontId="3" fillId="6" borderId="20" xfId="49" applyNumberFormat="1" applyFont="1" applyFill="1" applyBorder="1" applyAlignment="1">
      <alignment horizontal="center" vertical="center" wrapText="1"/>
    </xf>
    <xf numFmtId="176" fontId="3" fillId="5" borderId="20" xfId="49" applyNumberFormat="1" applyFont="1" applyFill="1" applyBorder="1" applyAlignment="1">
      <alignment horizontal="center" vertical="center" wrapText="1"/>
    </xf>
    <xf numFmtId="176" fontId="3" fillId="0" borderId="20" xfId="49" applyNumberFormat="1" applyFont="1" applyBorder="1" applyAlignment="1">
      <alignment horizontal="center" vertical="center"/>
    </xf>
    <xf numFmtId="176" fontId="3" fillId="9" borderId="20" xfId="49" applyNumberFormat="1" applyFont="1" applyFill="1" applyBorder="1" applyAlignment="1">
      <alignment horizontal="center" vertical="center"/>
    </xf>
    <xf numFmtId="176" fontId="4" fillId="0" borderId="6" xfId="49" applyNumberFormat="1" applyFont="1" applyBorder="1" applyAlignment="1">
      <alignment horizontal="center" vertical="center" wrapText="1"/>
    </xf>
    <xf numFmtId="176" fontId="4" fillId="0" borderId="7" xfId="49" applyNumberFormat="1" applyFont="1" applyBorder="1" applyAlignment="1">
      <alignment horizontal="center" vertical="center" wrapText="1"/>
    </xf>
    <xf numFmtId="176" fontId="4" fillId="0" borderId="8" xfId="49" applyNumberFormat="1" applyFont="1" applyBorder="1" applyAlignment="1">
      <alignment horizontal="center" vertical="center" wrapText="1"/>
    </xf>
    <xf numFmtId="176" fontId="5" fillId="0" borderId="6" xfId="49" applyNumberFormat="1" applyFont="1" applyBorder="1" applyAlignment="1">
      <alignment horizontal="center" vertical="center"/>
    </xf>
    <xf numFmtId="176" fontId="5" fillId="0" borderId="7" xfId="49" applyNumberFormat="1" applyFont="1" applyBorder="1" applyAlignment="1">
      <alignment horizontal="center" vertical="center"/>
    </xf>
    <xf numFmtId="176" fontId="5" fillId="0" borderId="8" xfId="49" applyNumberFormat="1" applyFont="1" applyBorder="1" applyAlignment="1">
      <alignment horizontal="center" vertical="center"/>
    </xf>
    <xf numFmtId="9" fontId="4" fillId="0" borderId="6" xfId="49" applyNumberFormat="1" applyFont="1" applyBorder="1" applyAlignment="1">
      <alignment horizontal="center" vertical="center" wrapText="1"/>
    </xf>
    <xf numFmtId="9" fontId="4" fillId="0" borderId="7" xfId="49" applyNumberFormat="1" applyFont="1" applyBorder="1" applyAlignment="1">
      <alignment horizontal="center" vertical="center" wrapText="1"/>
    </xf>
    <xf numFmtId="9" fontId="4" fillId="0" borderId="8" xfId="49" applyNumberFormat="1" applyFont="1" applyBorder="1" applyAlignment="1">
      <alignment horizontal="center" vertical="center" wrapText="1"/>
    </xf>
    <xf numFmtId="176" fontId="4" fillId="2" borderId="6" xfId="49" applyNumberFormat="1" applyFont="1" applyFill="1" applyBorder="1" applyAlignment="1">
      <alignment vertical="center" wrapText="1"/>
    </xf>
    <xf numFmtId="176" fontId="4" fillId="2" borderId="7" xfId="49" applyNumberFormat="1" applyFont="1" applyFill="1" applyBorder="1" applyAlignment="1">
      <alignment vertical="center" wrapText="1"/>
    </xf>
    <xf numFmtId="176" fontId="4" fillId="2" borderId="8" xfId="49" applyNumberFormat="1" applyFont="1" applyFill="1" applyBorder="1" applyAlignment="1">
      <alignment vertical="center" wrapText="1"/>
    </xf>
    <xf numFmtId="176" fontId="4" fillId="5" borderId="6" xfId="49" applyNumberFormat="1" applyFont="1" applyFill="1" applyBorder="1" applyAlignment="1">
      <alignment horizontal="center" vertical="center" wrapText="1"/>
    </xf>
    <xf numFmtId="176" fontId="4" fillId="5" borderId="8" xfId="49" applyNumberFormat="1" applyFont="1" applyFill="1" applyBorder="1" applyAlignment="1">
      <alignment horizontal="center" vertical="center" wrapText="1"/>
    </xf>
    <xf numFmtId="176" fontId="4" fillId="0" borderId="7" xfId="49" applyNumberFormat="1" applyFont="1" applyFill="1" applyBorder="1" applyAlignment="1">
      <alignment horizontal="center" vertical="center" wrapText="1"/>
    </xf>
    <xf numFmtId="176" fontId="4" fillId="0" borderId="8" xfId="49" applyNumberFormat="1" applyFont="1" applyFill="1" applyBorder="1" applyAlignment="1">
      <alignment horizontal="center" vertical="center" wrapText="1"/>
    </xf>
    <xf numFmtId="176" fontId="4" fillId="4" borderId="6" xfId="49" applyNumberFormat="1" applyFont="1" applyFill="1" applyBorder="1" applyAlignment="1">
      <alignment horizontal="center" vertical="center" wrapText="1"/>
    </xf>
    <xf numFmtId="176" fontId="4" fillId="4" borderId="8" xfId="49" applyNumberFormat="1" applyFont="1" applyFill="1" applyBorder="1" applyAlignment="1">
      <alignment horizontal="center" vertical="center" wrapText="1"/>
    </xf>
    <xf numFmtId="176" fontId="4" fillId="0" borderId="6" xfId="49" applyNumberFormat="1" applyFont="1" applyBorder="1" applyAlignment="1">
      <alignment horizontal="center" vertical="center"/>
    </xf>
    <xf numFmtId="176" fontId="4" fillId="0" borderId="7" xfId="49" applyNumberFormat="1" applyFont="1" applyBorder="1" applyAlignment="1">
      <alignment horizontal="center" vertical="center"/>
    </xf>
    <xf numFmtId="176" fontId="4" fillId="0" borderId="8" xfId="49" applyNumberFormat="1" applyFont="1" applyBorder="1" applyAlignment="1">
      <alignment horizontal="center" vertical="center"/>
    </xf>
    <xf numFmtId="176" fontId="4" fillId="9" borderId="6" xfId="49" applyNumberFormat="1" applyFont="1" applyFill="1" applyBorder="1" applyAlignment="1">
      <alignment horizontal="center" vertical="center"/>
    </xf>
    <xf numFmtId="176" fontId="4" fillId="9" borderId="7" xfId="49" applyNumberFormat="1" applyFont="1" applyFill="1" applyBorder="1" applyAlignment="1">
      <alignment horizontal="center" vertical="center"/>
    </xf>
    <xf numFmtId="176" fontId="4" fillId="9" borderId="8" xfId="49" applyNumberFormat="1" applyFont="1" applyFill="1" applyBorder="1" applyAlignment="1">
      <alignment horizontal="center" vertical="center"/>
    </xf>
    <xf numFmtId="176" fontId="1" fillId="2" borderId="21" xfId="49" applyNumberFormat="1" applyFont="1" applyFill="1" applyBorder="1" applyAlignment="1">
      <alignment horizontal="center" vertical="center" wrapText="1"/>
    </xf>
    <xf numFmtId="176" fontId="3" fillId="0" borderId="21" xfId="49" applyNumberFormat="1" applyFont="1" applyBorder="1" applyAlignment="1">
      <alignment horizontal="center" vertical="center" wrapText="1"/>
    </xf>
    <xf numFmtId="176" fontId="0" fillId="0" borderId="21" xfId="49" applyNumberFormat="1" applyBorder="1" applyAlignment="1">
      <alignment horizontal="center" vertical="center"/>
    </xf>
    <xf numFmtId="9" fontId="3" fillId="0" borderId="21" xfId="49" applyNumberFormat="1" applyFont="1" applyBorder="1" applyAlignment="1">
      <alignment horizontal="center" vertical="center" wrapText="1"/>
    </xf>
    <xf numFmtId="176" fontId="1" fillId="2" borderId="21" xfId="49" applyNumberFormat="1" applyFont="1" applyFill="1" applyBorder="1" applyAlignment="1">
      <alignment vertical="center" wrapText="1"/>
    </xf>
    <xf numFmtId="176" fontId="3" fillId="5" borderId="21" xfId="49" applyNumberFormat="1" applyFont="1" applyFill="1" applyBorder="1" applyAlignment="1">
      <alignment horizontal="center" vertical="center" wrapText="1"/>
    </xf>
    <xf numFmtId="176" fontId="3" fillId="4" borderId="21" xfId="49" applyNumberFormat="1" applyFont="1" applyFill="1" applyBorder="1" applyAlignment="1">
      <alignment horizontal="center" vertical="center" wrapText="1"/>
    </xf>
    <xf numFmtId="176" fontId="3" fillId="0" borderId="21" xfId="49" applyNumberFormat="1" applyFont="1" applyBorder="1" applyAlignment="1">
      <alignment horizontal="center" vertical="center"/>
    </xf>
    <xf numFmtId="176" fontId="3" fillId="9" borderId="21" xfId="49" applyNumberFormat="1" applyFont="1" applyFill="1" applyBorder="1" applyAlignment="1">
      <alignment horizontal="center" vertical="center"/>
    </xf>
    <xf numFmtId="0" fontId="1" fillId="2" borderId="22" xfId="49" applyFont="1" applyFill="1" applyBorder="1" applyAlignment="1">
      <alignment horizontal="center" vertical="center" wrapText="1"/>
    </xf>
    <xf numFmtId="176" fontId="1" fillId="2" borderId="23" xfId="49" applyNumberFormat="1" applyFont="1" applyFill="1" applyBorder="1" applyAlignment="1">
      <alignment horizontal="center" vertical="center" wrapText="1"/>
    </xf>
    <xf numFmtId="176" fontId="0" fillId="0" borderId="20" xfId="49" applyNumberFormat="1" applyFont="1" applyBorder="1" applyAlignment="1">
      <alignment horizontal="center" vertical="center"/>
    </xf>
    <xf numFmtId="176" fontId="3" fillId="4" borderId="20" xfId="49" applyNumberFormat="1" applyFont="1" applyFill="1" applyBorder="1" applyAlignment="1">
      <alignment horizontal="center" vertical="center" wrapText="1"/>
    </xf>
    <xf numFmtId="176" fontId="3" fillId="0" borderId="20" xfId="49" applyNumberFormat="1" applyFont="1" applyFill="1" applyBorder="1" applyAlignment="1">
      <alignment horizontal="center" vertical="center" wrapText="1"/>
    </xf>
    <xf numFmtId="0" fontId="3" fillId="5" borderId="9" xfId="49" applyFont="1" applyFill="1" applyBorder="1" applyAlignment="1">
      <alignment horizontal="center" vertical="center" wrapText="1"/>
    </xf>
    <xf numFmtId="0" fontId="3" fillId="5" borderId="16" xfId="49" applyFont="1" applyFill="1" applyBorder="1" applyAlignment="1">
      <alignment horizontal="center" vertical="center" wrapText="1"/>
    </xf>
    <xf numFmtId="176" fontId="1" fillId="2" borderId="24" xfId="49" applyNumberFormat="1" applyFont="1" applyFill="1" applyBorder="1" applyAlignment="1">
      <alignment horizontal="center" vertical="center" wrapText="1"/>
    </xf>
    <xf numFmtId="176" fontId="0" fillId="0" borderId="21" xfId="49" applyNumberFormat="1" applyFont="1" applyBorder="1" applyAlignment="1">
      <alignment horizontal="center" vertical="center"/>
    </xf>
    <xf numFmtId="176" fontId="3" fillId="6" borderId="21" xfId="49" applyNumberFormat="1" applyFont="1" applyFill="1" applyBorder="1" applyAlignment="1">
      <alignment horizontal="center" vertical="center" wrapText="1"/>
    </xf>
    <xf numFmtId="0" fontId="3" fillId="5" borderId="17" xfId="49" applyFont="1" applyFill="1" applyBorder="1" applyAlignment="1">
      <alignment horizontal="center" vertical="center" wrapText="1"/>
    </xf>
    <xf numFmtId="176" fontId="0" fillId="0" borderId="0" xfId="49" applyNumberFormat="1" applyBorder="1" applyAlignment="1">
      <alignment horizontal="center" vertical="center"/>
    </xf>
    <xf numFmtId="0" fontId="0" fillId="0" borderId="0" xfId="49" applyBorder="1">
      <alignment vertical="center"/>
    </xf>
    <xf numFmtId="0" fontId="3" fillId="4" borderId="25" xfId="49" applyFont="1" applyFill="1" applyBorder="1" applyAlignment="1">
      <alignment horizontal="left" vertical="center" wrapText="1"/>
    </xf>
    <xf numFmtId="0" fontId="3" fillId="4" borderId="26" xfId="49" applyFont="1" applyFill="1" applyBorder="1" applyAlignment="1">
      <alignment horizontal="left" vertical="center" wrapText="1"/>
    </xf>
    <xf numFmtId="0" fontId="3" fillId="4" borderId="27" xfId="49" applyFont="1" applyFill="1" applyBorder="1" applyAlignment="1">
      <alignment horizontal="left" vertical="center" wrapText="1"/>
    </xf>
    <xf numFmtId="0" fontId="3" fillId="5" borderId="9" xfId="49" applyFont="1" applyFill="1" applyBorder="1" applyAlignment="1">
      <alignment horizontal="left" vertical="top" wrapText="1"/>
    </xf>
    <xf numFmtId="0" fontId="3" fillId="5" borderId="16" xfId="49" applyFont="1" applyFill="1" applyBorder="1" applyAlignment="1">
      <alignment horizontal="left" vertical="top" wrapText="1"/>
    </xf>
    <xf numFmtId="176" fontId="6" fillId="0" borderId="6" xfId="49" applyNumberFormat="1" applyFont="1" applyBorder="1" applyAlignment="1">
      <alignment horizontal="center" vertical="center" wrapText="1"/>
    </xf>
    <xf numFmtId="176" fontId="6" fillId="0" borderId="7" xfId="49" applyNumberFormat="1" applyFont="1" applyBorder="1" applyAlignment="1">
      <alignment horizontal="center" vertical="center" wrapText="1"/>
    </xf>
    <xf numFmtId="176" fontId="6" fillId="0" borderId="8" xfId="49" applyNumberFormat="1" applyFont="1" applyBorder="1" applyAlignment="1">
      <alignment horizontal="center" vertical="center" wrapText="1"/>
    </xf>
    <xf numFmtId="176" fontId="7" fillId="6" borderId="7" xfId="49" applyNumberFormat="1" applyFont="1" applyFill="1" applyBorder="1" applyAlignment="1">
      <alignment horizontal="center" vertical="center" wrapText="1"/>
    </xf>
    <xf numFmtId="176" fontId="6" fillId="5" borderId="6" xfId="49" applyNumberFormat="1" applyFont="1" applyFill="1" applyBorder="1" applyAlignment="1">
      <alignment horizontal="center" vertical="center" wrapText="1"/>
    </xf>
    <xf numFmtId="176" fontId="6" fillId="5" borderId="7" xfId="49" applyNumberFormat="1" applyFont="1" applyFill="1" applyBorder="1" applyAlignment="1">
      <alignment horizontal="center" vertical="center" wrapText="1"/>
    </xf>
    <xf numFmtId="176" fontId="6" fillId="6" borderId="7" xfId="49" applyNumberFormat="1" applyFont="1" applyFill="1" applyBorder="1" applyAlignment="1">
      <alignment horizontal="center" vertical="center" wrapText="1"/>
    </xf>
    <xf numFmtId="176" fontId="6" fillId="6" borderId="8" xfId="49" applyNumberFormat="1" applyFont="1" applyFill="1" applyBorder="1" applyAlignment="1">
      <alignment horizontal="center" vertical="center" wrapText="1"/>
    </xf>
    <xf numFmtId="176" fontId="7" fillId="5" borderId="7" xfId="49" applyNumberFormat="1" applyFont="1" applyFill="1" applyBorder="1" applyAlignment="1">
      <alignment horizontal="center" vertical="center" wrapText="1"/>
    </xf>
    <xf numFmtId="176" fontId="6" fillId="5" borderId="8" xfId="49" applyNumberFormat="1" applyFont="1" applyFill="1" applyBorder="1" applyAlignment="1">
      <alignment horizontal="center" vertical="center" wrapText="1"/>
    </xf>
    <xf numFmtId="176" fontId="7" fillId="9" borderId="7" xfId="49" applyNumberFormat="1" applyFont="1" applyFill="1" applyBorder="1" applyAlignment="1">
      <alignment horizontal="center" vertical="center"/>
    </xf>
    <xf numFmtId="0" fontId="3" fillId="5" borderId="17" xfId="49" applyFont="1" applyFill="1" applyBorder="1" applyAlignment="1">
      <alignment horizontal="left" vertical="top" wrapText="1"/>
    </xf>
    <xf numFmtId="0" fontId="6" fillId="5" borderId="9" xfId="49" applyFont="1" applyFill="1" applyBorder="1" applyAlignment="1">
      <alignment horizontal="left" vertical="center" wrapText="1"/>
    </xf>
    <xf numFmtId="0" fontId="6" fillId="5" borderId="16" xfId="49" applyFont="1" applyFill="1" applyBorder="1" applyAlignment="1">
      <alignment horizontal="left" vertical="center" wrapText="1"/>
    </xf>
    <xf numFmtId="0" fontId="6" fillId="5" borderId="17" xfId="49" applyFont="1" applyFill="1" applyBorder="1" applyAlignment="1">
      <alignment horizontal="left" vertical="center" wrapText="1"/>
    </xf>
    <xf numFmtId="176" fontId="1" fillId="2" borderId="6" xfId="49" applyNumberFormat="1" applyFont="1" applyFill="1" applyBorder="1" applyAlignment="1">
      <alignment horizontal="center" vertical="center" wrapText="1"/>
    </xf>
    <xf numFmtId="0" fontId="3" fillId="7" borderId="9" xfId="49" applyFont="1" applyFill="1" applyBorder="1" applyAlignment="1">
      <alignment horizontal="justify" vertical="center"/>
    </xf>
    <xf numFmtId="0" fontId="3" fillId="4" borderId="28" xfId="49" applyFont="1" applyFill="1" applyBorder="1" applyAlignment="1">
      <alignment horizontal="justify" vertical="center" wrapText="1"/>
    </xf>
    <xf numFmtId="0" fontId="3" fillId="4" borderId="9" xfId="49" applyFont="1" applyFill="1" applyBorder="1" applyAlignment="1">
      <alignment horizontal="center" vertical="center" wrapText="1"/>
    </xf>
    <xf numFmtId="0" fontId="3" fillId="4" borderId="16" xfId="49" applyFont="1" applyFill="1" applyBorder="1" applyAlignment="1">
      <alignment horizontal="center" vertical="center" wrapText="1"/>
    </xf>
    <xf numFmtId="0" fontId="3" fillId="4" borderId="17" xfId="49" applyFont="1" applyFill="1" applyBorder="1" applyAlignment="1">
      <alignment horizontal="center" vertical="center" wrapText="1"/>
    </xf>
    <xf numFmtId="0" fontId="1" fillId="5" borderId="9" xfId="49" applyFont="1" applyFill="1" applyBorder="1" applyAlignment="1">
      <alignment horizontal="left" vertical="center" wrapText="1"/>
    </xf>
    <xf numFmtId="0" fontId="1" fillId="5" borderId="16" xfId="49" applyFont="1" applyFill="1" applyBorder="1" applyAlignment="1">
      <alignment horizontal="left" vertical="center" wrapText="1"/>
    </xf>
    <xf numFmtId="0" fontId="1" fillId="5" borderId="17" xfId="49" applyFont="1" applyFill="1" applyBorder="1" applyAlignment="1">
      <alignment horizontal="left" vertical="center" wrapText="1"/>
    </xf>
    <xf numFmtId="176" fontId="1" fillId="2" borderId="29" xfId="49" applyNumberFormat="1" applyFont="1" applyFill="1" applyBorder="1" applyAlignment="1">
      <alignment horizontal="center" vertical="center" wrapText="1"/>
    </xf>
    <xf numFmtId="176" fontId="6" fillId="6" borderId="6" xfId="49" applyNumberFormat="1" applyFont="1" applyFill="1" applyBorder="1" applyAlignment="1">
      <alignment horizontal="center" vertical="center" wrapText="1"/>
    </xf>
    <xf numFmtId="176" fontId="8" fillId="0" borderId="6" xfId="49" applyNumberFormat="1" applyFont="1" applyBorder="1" applyAlignment="1">
      <alignment horizontal="center" vertical="center"/>
    </xf>
    <xf numFmtId="176" fontId="8" fillId="0" borderId="7" xfId="49" applyNumberFormat="1" applyFont="1" applyBorder="1" applyAlignment="1">
      <alignment horizontal="center" vertical="center"/>
    </xf>
    <xf numFmtId="176" fontId="8" fillId="0" borderId="8" xfId="49" applyNumberFormat="1" applyFont="1" applyBorder="1" applyAlignment="1">
      <alignment horizontal="center" vertical="center"/>
    </xf>
    <xf numFmtId="0" fontId="3" fillId="5" borderId="14" xfId="49" applyFont="1" applyFill="1" applyBorder="1" applyAlignment="1">
      <alignment horizontal="justify" vertical="center" wrapText="1"/>
    </xf>
    <xf numFmtId="9" fontId="3" fillId="5" borderId="6" xfId="49" applyNumberFormat="1" applyFont="1" applyFill="1" applyBorder="1" applyAlignment="1">
      <alignment horizontal="center" vertical="center" wrapText="1"/>
    </xf>
    <xf numFmtId="9" fontId="3" fillId="5" borderId="7" xfId="49" applyNumberFormat="1" applyFont="1" applyFill="1" applyBorder="1" applyAlignment="1">
      <alignment horizontal="center" vertical="center" wrapText="1"/>
    </xf>
    <xf numFmtId="9" fontId="3" fillId="5" borderId="8" xfId="49" applyNumberFormat="1" applyFont="1" applyFill="1" applyBorder="1" applyAlignment="1">
      <alignment horizontal="center" vertical="center" wrapText="1"/>
    </xf>
    <xf numFmtId="9" fontId="3" fillId="5" borderId="20" xfId="11" applyFont="1" applyFill="1" applyBorder="1" applyAlignment="1">
      <alignment horizontal="center" vertical="center" wrapText="1"/>
    </xf>
    <xf numFmtId="9" fontId="3" fillId="5" borderId="7" xfId="11" applyFont="1" applyFill="1" applyBorder="1" applyAlignment="1">
      <alignment horizontal="center" vertical="center" wrapText="1"/>
    </xf>
    <xf numFmtId="9" fontId="3" fillId="5" borderId="21" xfId="11" applyFont="1" applyFill="1" applyBorder="1" applyAlignment="1">
      <alignment horizontal="center" vertical="center" wrapText="1"/>
    </xf>
    <xf numFmtId="9" fontId="3" fillId="6" borderId="6" xfId="49" applyNumberFormat="1" applyFont="1" applyFill="1" applyBorder="1" applyAlignment="1">
      <alignment horizontal="center" vertical="center" wrapText="1"/>
    </xf>
    <xf numFmtId="9" fontId="3" fillId="6" borderId="7" xfId="49" applyNumberFormat="1" applyFont="1" applyFill="1" applyBorder="1" applyAlignment="1">
      <alignment horizontal="center" vertical="center" wrapText="1"/>
    </xf>
    <xf numFmtId="9" fontId="3" fillId="6" borderId="8" xfId="49"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customXml" Target="../customXml/item3.xml"/><Relationship Id="rId15" Type="http://schemas.openxmlformats.org/officeDocument/2006/relationships/customXml" Target="../customXml/item2.xml"/><Relationship Id="rId14" Type="http://schemas.openxmlformats.org/officeDocument/2006/relationships/customXml" Target="../customXml/item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54"/>
  <sheetViews>
    <sheetView zoomScale="60" zoomScaleNormal="60" topLeftCell="AJ1" workbookViewId="0">
      <pane ySplit="1" topLeftCell="A2" activePane="bottomLeft" state="frozen"/>
      <selection/>
      <selection pane="bottomLeft" activeCell="AR1" sqref="AR1:AT1"/>
    </sheetView>
  </sheetViews>
  <sheetFormatPr defaultColWidth="9" defaultRowHeight="15"/>
  <cols>
    <col min="1" max="1" width="62.125" style="1" customWidth="1"/>
    <col min="2" max="2" width="15.625" style="3" customWidth="1"/>
    <col min="3" max="3" width="15.625" style="4" customWidth="1"/>
    <col min="4" max="4" width="12.75" style="4" customWidth="1"/>
    <col min="5" max="5" width="15.625" style="2" customWidth="1"/>
    <col min="6" max="6" width="15.625" style="1" customWidth="1"/>
    <col min="7" max="7" width="16.125" style="1" customWidth="1"/>
    <col min="8" max="8" width="15.625" style="2" customWidth="1"/>
    <col min="9" max="9" width="15.625" style="1" customWidth="1"/>
    <col min="10" max="10" width="12.75" style="1" customWidth="1"/>
    <col min="11" max="11" width="15.625" style="2" customWidth="1"/>
    <col min="12" max="12" width="15.625" style="1" customWidth="1"/>
    <col min="13" max="13" width="12.75" style="1" customWidth="1"/>
    <col min="14" max="14" width="15.625" style="2" customWidth="1"/>
    <col min="15" max="15" width="15.625" style="1" customWidth="1"/>
    <col min="16" max="16" width="12.75" style="1" customWidth="1"/>
    <col min="17" max="17" width="15.625" style="2" customWidth="1"/>
    <col min="18" max="18" width="15.625" style="1" customWidth="1"/>
    <col min="19" max="19" width="12.75" style="1" customWidth="1"/>
    <col min="20" max="20" width="15.625" style="3" customWidth="1"/>
    <col min="21" max="21" width="15.625" style="4" customWidth="1"/>
    <col min="22" max="22" width="12.75" style="4" customWidth="1"/>
    <col min="23" max="23" width="15.625" style="2" customWidth="1"/>
    <col min="24" max="24" width="15.625" style="1" customWidth="1"/>
    <col min="25" max="25" width="12.75" style="1" customWidth="1"/>
    <col min="26" max="26" width="15.625" style="2" customWidth="1"/>
    <col min="27" max="27" width="15.625" style="1" customWidth="1"/>
    <col min="28" max="28" width="12.75" style="1" customWidth="1"/>
    <col min="29" max="29" width="15.625" style="2" customWidth="1"/>
    <col min="30" max="30" width="15.625" style="1" customWidth="1"/>
    <col min="31" max="31" width="12.75" style="1" customWidth="1"/>
    <col min="32" max="32" width="15.625" style="2" customWidth="1"/>
    <col min="33" max="33" width="15.625" style="1" customWidth="1"/>
    <col min="34" max="34" width="12.75" style="1" customWidth="1"/>
    <col min="35" max="35" width="15.625" style="2" customWidth="1"/>
    <col min="36" max="36" width="15.625" style="1" customWidth="1"/>
    <col min="37" max="37" width="12.75" style="1" customWidth="1"/>
    <col min="38" max="38" width="14.625" style="1" customWidth="1"/>
    <col min="39" max="39" width="16.5" style="1" customWidth="1"/>
    <col min="40" max="40" width="14.625" style="1" customWidth="1"/>
    <col min="41" max="41" width="15.625" style="3" customWidth="1"/>
    <col min="42" max="42" width="15.625" style="4" customWidth="1"/>
    <col min="43" max="43" width="12.75" style="4" customWidth="1"/>
    <col min="44" max="46" width="17.75" style="1" customWidth="1"/>
    <col min="47" max="16384" width="9" style="1"/>
  </cols>
  <sheetData>
    <row r="1" ht="14.25" customHeight="1" spans="1:46">
      <c r="A1" s="61" t="s">
        <v>0</v>
      </c>
      <c r="B1" s="80" t="s">
        <v>1</v>
      </c>
      <c r="C1" s="82"/>
      <c r="D1" s="83"/>
      <c r="E1" s="80" t="s">
        <v>2</v>
      </c>
      <c r="F1" s="82"/>
      <c r="G1" s="83"/>
      <c r="H1" s="80" t="s">
        <v>3</v>
      </c>
      <c r="I1" s="82"/>
      <c r="J1" s="83"/>
      <c r="K1" s="80" t="s">
        <v>4</v>
      </c>
      <c r="L1" s="82"/>
      <c r="M1" s="83"/>
      <c r="N1" s="80" t="s">
        <v>5</v>
      </c>
      <c r="O1" s="82"/>
      <c r="P1" s="82"/>
      <c r="Q1" s="82"/>
      <c r="R1" s="82"/>
      <c r="S1" s="83"/>
      <c r="T1" s="80" t="s">
        <v>6</v>
      </c>
      <c r="U1" s="82"/>
      <c r="V1" s="83"/>
      <c r="W1" s="80" t="s">
        <v>7</v>
      </c>
      <c r="X1" s="82"/>
      <c r="Y1" s="83"/>
      <c r="Z1" s="80" t="s">
        <v>8</v>
      </c>
      <c r="AA1" s="82"/>
      <c r="AB1" s="83"/>
      <c r="AC1" s="80" t="s">
        <v>9</v>
      </c>
      <c r="AD1" s="82"/>
      <c r="AE1" s="83"/>
      <c r="AF1" s="80" t="s">
        <v>10</v>
      </c>
      <c r="AG1" s="82"/>
      <c r="AH1" s="83"/>
      <c r="AI1" s="80" t="s">
        <v>11</v>
      </c>
      <c r="AJ1" s="82"/>
      <c r="AK1" s="83"/>
      <c r="AL1" s="80" t="s">
        <v>12</v>
      </c>
      <c r="AM1" s="82"/>
      <c r="AN1" s="83"/>
      <c r="AO1" s="80" t="s">
        <v>13</v>
      </c>
      <c r="AP1" s="82"/>
      <c r="AQ1" s="83"/>
      <c r="AR1" s="80" t="s">
        <v>14</v>
      </c>
      <c r="AS1" s="82"/>
      <c r="AT1" s="83"/>
    </row>
    <row r="2" ht="56" spans="1:46">
      <c r="A2" s="62" t="s">
        <v>15</v>
      </c>
      <c r="B2" s="10" t="s">
        <v>16</v>
      </c>
      <c r="C2" s="11" t="s">
        <v>17</v>
      </c>
      <c r="D2" s="12" t="s">
        <v>18</v>
      </c>
      <c r="E2" s="10" t="s">
        <v>16</v>
      </c>
      <c r="F2" s="11" t="s">
        <v>17</v>
      </c>
      <c r="G2" s="12" t="s">
        <v>18</v>
      </c>
      <c r="H2" s="10" t="s">
        <v>16</v>
      </c>
      <c r="I2" s="11" t="s">
        <v>17</v>
      </c>
      <c r="J2" s="12" t="s">
        <v>18</v>
      </c>
      <c r="K2" s="10" t="s">
        <v>16</v>
      </c>
      <c r="L2" s="11" t="s">
        <v>17</v>
      </c>
      <c r="M2" s="12" t="s">
        <v>18</v>
      </c>
      <c r="N2" s="10" t="s">
        <v>16</v>
      </c>
      <c r="O2" s="11" t="s">
        <v>17</v>
      </c>
      <c r="P2" s="12" t="s">
        <v>18</v>
      </c>
      <c r="Q2" s="10" t="s">
        <v>16</v>
      </c>
      <c r="R2" s="11" t="s">
        <v>17</v>
      </c>
      <c r="S2" s="12" t="s">
        <v>18</v>
      </c>
      <c r="T2" s="10" t="s">
        <v>16</v>
      </c>
      <c r="U2" s="11" t="s">
        <v>17</v>
      </c>
      <c r="V2" s="12" t="s">
        <v>18</v>
      </c>
      <c r="W2" s="10" t="s">
        <v>16</v>
      </c>
      <c r="X2" s="11" t="s">
        <v>17</v>
      </c>
      <c r="Y2" s="12" t="s">
        <v>18</v>
      </c>
      <c r="Z2" s="10" t="s">
        <v>16</v>
      </c>
      <c r="AA2" s="11" t="s">
        <v>17</v>
      </c>
      <c r="AB2" s="12" t="s">
        <v>18</v>
      </c>
      <c r="AC2" s="10" t="s">
        <v>16</v>
      </c>
      <c r="AD2" s="11" t="s">
        <v>17</v>
      </c>
      <c r="AE2" s="12" t="s">
        <v>18</v>
      </c>
      <c r="AF2" s="10" t="s">
        <v>16</v>
      </c>
      <c r="AG2" s="11" t="s">
        <v>17</v>
      </c>
      <c r="AH2" s="12" t="s">
        <v>18</v>
      </c>
      <c r="AI2" s="10" t="s">
        <v>16</v>
      </c>
      <c r="AJ2" s="11" t="s">
        <v>17</v>
      </c>
      <c r="AK2" s="12" t="s">
        <v>18</v>
      </c>
      <c r="AL2" s="10" t="s">
        <v>16</v>
      </c>
      <c r="AM2" s="11" t="s">
        <v>17</v>
      </c>
      <c r="AN2" s="12" t="s">
        <v>18</v>
      </c>
      <c r="AO2" s="10" t="s">
        <v>16</v>
      </c>
      <c r="AP2" s="11" t="s">
        <v>17</v>
      </c>
      <c r="AQ2" s="12" t="s">
        <v>18</v>
      </c>
      <c r="AR2" s="10" t="s">
        <v>16</v>
      </c>
      <c r="AS2" s="11" t="s">
        <v>17</v>
      </c>
      <c r="AT2" s="12" t="s">
        <v>18</v>
      </c>
    </row>
    <row r="3" spans="1:46">
      <c r="A3" s="63" t="s">
        <v>19</v>
      </c>
      <c r="B3" s="14">
        <v>0.7</v>
      </c>
      <c r="C3" s="15">
        <v>0.7</v>
      </c>
      <c r="D3" s="16">
        <v>0.7</v>
      </c>
      <c r="E3" s="14">
        <v>0.7</v>
      </c>
      <c r="F3" s="15">
        <v>0.7</v>
      </c>
      <c r="G3" s="16">
        <v>0.7</v>
      </c>
      <c r="H3" s="14">
        <v>0.7</v>
      </c>
      <c r="I3" s="15">
        <v>0.7</v>
      </c>
      <c r="J3" s="16">
        <v>0.7</v>
      </c>
      <c r="K3" s="14">
        <v>0.7</v>
      </c>
      <c r="L3" s="15">
        <v>0.7</v>
      </c>
      <c r="M3" s="16">
        <v>0.7</v>
      </c>
      <c r="N3" s="14">
        <v>0.7</v>
      </c>
      <c r="O3" s="15">
        <v>0.7</v>
      </c>
      <c r="P3" s="16">
        <v>0.7</v>
      </c>
      <c r="Q3" s="14">
        <v>0.7</v>
      </c>
      <c r="R3" s="15">
        <v>0.7</v>
      </c>
      <c r="S3" s="16">
        <v>0.7</v>
      </c>
      <c r="T3" s="14">
        <v>0.7</v>
      </c>
      <c r="U3" s="15">
        <v>0.7</v>
      </c>
      <c r="V3" s="16">
        <v>0.7</v>
      </c>
      <c r="W3" s="14">
        <v>0.7</v>
      </c>
      <c r="X3" s="15">
        <v>0.7</v>
      </c>
      <c r="Y3" s="16">
        <v>0.7</v>
      </c>
      <c r="Z3" s="14">
        <v>0.7</v>
      </c>
      <c r="AA3" s="15">
        <v>0.7</v>
      </c>
      <c r="AB3" s="16">
        <v>0.7</v>
      </c>
      <c r="AC3" s="14">
        <v>0.7</v>
      </c>
      <c r="AD3" s="15">
        <v>0.7</v>
      </c>
      <c r="AE3" s="16">
        <v>0.7</v>
      </c>
      <c r="AF3" s="14">
        <v>0.7</v>
      </c>
      <c r="AG3" s="15">
        <v>0.7</v>
      </c>
      <c r="AH3" s="16">
        <v>0.7</v>
      </c>
      <c r="AI3" s="14">
        <v>0.7</v>
      </c>
      <c r="AJ3" s="15">
        <v>0.7</v>
      </c>
      <c r="AK3" s="16">
        <v>0.7</v>
      </c>
      <c r="AL3" s="14">
        <v>0.7</v>
      </c>
      <c r="AM3" s="15">
        <v>0.7</v>
      </c>
      <c r="AN3" s="16">
        <v>0.7</v>
      </c>
      <c r="AO3" s="14">
        <v>0.7</v>
      </c>
      <c r="AP3" s="15">
        <v>0.7</v>
      </c>
      <c r="AQ3" s="16">
        <v>0.7</v>
      </c>
      <c r="AR3" s="14">
        <v>0.7</v>
      </c>
      <c r="AS3" s="15">
        <v>0.7</v>
      </c>
      <c r="AT3" s="16">
        <v>0.7</v>
      </c>
    </row>
    <row r="4" spans="1:46">
      <c r="A4" s="63" t="s">
        <v>20</v>
      </c>
      <c r="B4" s="14">
        <v>20</v>
      </c>
      <c r="C4" s="15">
        <v>20</v>
      </c>
      <c r="D4" s="16">
        <v>20</v>
      </c>
      <c r="E4" s="14">
        <v>20</v>
      </c>
      <c r="F4" s="15">
        <v>20</v>
      </c>
      <c r="G4" s="16">
        <v>20</v>
      </c>
      <c r="H4" s="14">
        <v>20</v>
      </c>
      <c r="I4" s="15">
        <v>20</v>
      </c>
      <c r="J4" s="16">
        <v>20</v>
      </c>
      <c r="K4" s="14">
        <v>20</v>
      </c>
      <c r="L4" s="15">
        <v>20</v>
      </c>
      <c r="M4" s="16">
        <v>20</v>
      </c>
      <c r="N4" s="14">
        <v>20</v>
      </c>
      <c r="O4" s="15">
        <v>20</v>
      </c>
      <c r="P4" s="16">
        <v>20</v>
      </c>
      <c r="Q4" s="14">
        <v>20</v>
      </c>
      <c r="R4" s="15">
        <v>20</v>
      </c>
      <c r="S4" s="16">
        <v>20</v>
      </c>
      <c r="T4" s="14">
        <v>20</v>
      </c>
      <c r="U4" s="15">
        <v>20</v>
      </c>
      <c r="V4" s="16">
        <v>20</v>
      </c>
      <c r="W4" s="14">
        <v>20</v>
      </c>
      <c r="X4" s="15">
        <v>20</v>
      </c>
      <c r="Y4" s="16">
        <v>20</v>
      </c>
      <c r="Z4" s="14">
        <v>20</v>
      </c>
      <c r="AA4" s="15">
        <v>20</v>
      </c>
      <c r="AB4" s="16">
        <v>20</v>
      </c>
      <c r="AC4" s="14">
        <v>20</v>
      </c>
      <c r="AD4" s="15">
        <v>20</v>
      </c>
      <c r="AE4" s="16">
        <v>20</v>
      </c>
      <c r="AF4" s="14">
        <v>20</v>
      </c>
      <c r="AG4" s="15">
        <v>20</v>
      </c>
      <c r="AH4" s="16">
        <v>20</v>
      </c>
      <c r="AI4" s="14">
        <v>20</v>
      </c>
      <c r="AJ4" s="15">
        <v>20</v>
      </c>
      <c r="AK4" s="16">
        <v>20</v>
      </c>
      <c r="AL4" s="14">
        <v>20</v>
      </c>
      <c r="AM4" s="15">
        <v>20</v>
      </c>
      <c r="AN4" s="16">
        <v>20</v>
      </c>
      <c r="AO4" s="14">
        <v>20</v>
      </c>
      <c r="AP4" s="15">
        <v>20</v>
      </c>
      <c r="AQ4" s="16">
        <v>20</v>
      </c>
      <c r="AR4" s="14">
        <v>20</v>
      </c>
      <c r="AS4" s="15">
        <v>20</v>
      </c>
      <c r="AT4" s="16">
        <v>20</v>
      </c>
    </row>
    <row r="5" spans="1:46">
      <c r="A5" s="63" t="s">
        <v>21</v>
      </c>
      <c r="B5" s="58" t="s">
        <v>22</v>
      </c>
      <c r="C5" s="59" t="s">
        <v>22</v>
      </c>
      <c r="D5" s="60" t="s">
        <v>22</v>
      </c>
      <c r="E5" s="17" t="s">
        <v>22</v>
      </c>
      <c r="F5" s="18" t="s">
        <v>22</v>
      </c>
      <c r="G5" s="19" t="s">
        <v>22</v>
      </c>
      <c r="H5" s="17" t="s">
        <v>22</v>
      </c>
      <c r="I5" s="18" t="s">
        <v>22</v>
      </c>
      <c r="J5" s="19" t="s">
        <v>22</v>
      </c>
      <c r="K5" s="17" t="s">
        <v>22</v>
      </c>
      <c r="L5" s="18" t="s">
        <v>22</v>
      </c>
      <c r="M5" s="19" t="s">
        <v>22</v>
      </c>
      <c r="N5" s="17" t="s">
        <v>22</v>
      </c>
      <c r="O5" s="18" t="s">
        <v>22</v>
      </c>
      <c r="P5" s="19" t="s">
        <v>22</v>
      </c>
      <c r="Q5" s="17" t="s">
        <v>22</v>
      </c>
      <c r="R5" s="18" t="s">
        <v>22</v>
      </c>
      <c r="S5" s="19" t="s">
        <v>22</v>
      </c>
      <c r="T5" s="58" t="s">
        <v>22</v>
      </c>
      <c r="U5" s="59" t="s">
        <v>22</v>
      </c>
      <c r="V5" s="60" t="s">
        <v>22</v>
      </c>
      <c r="W5" s="17" t="s">
        <v>22</v>
      </c>
      <c r="X5" s="18" t="s">
        <v>22</v>
      </c>
      <c r="Y5" s="19" t="s">
        <v>22</v>
      </c>
      <c r="Z5" s="17" t="s">
        <v>22</v>
      </c>
      <c r="AA5" s="18" t="s">
        <v>22</v>
      </c>
      <c r="AB5" s="19" t="s">
        <v>22</v>
      </c>
      <c r="AC5" s="17" t="s">
        <v>22</v>
      </c>
      <c r="AD5" s="18" t="s">
        <v>22</v>
      </c>
      <c r="AE5" s="19" t="s">
        <v>22</v>
      </c>
      <c r="AF5" s="17" t="s">
        <v>22</v>
      </c>
      <c r="AG5" s="18" t="s">
        <v>22</v>
      </c>
      <c r="AH5" s="19" t="s">
        <v>22</v>
      </c>
      <c r="AI5" s="17" t="s">
        <v>22</v>
      </c>
      <c r="AJ5" s="18" t="s">
        <v>22</v>
      </c>
      <c r="AK5" s="19" t="s">
        <v>22</v>
      </c>
      <c r="AL5" s="17" t="s">
        <v>22</v>
      </c>
      <c r="AM5" s="18" t="s">
        <v>22</v>
      </c>
      <c r="AN5" s="19" t="s">
        <v>22</v>
      </c>
      <c r="AO5" s="58" t="s">
        <v>22</v>
      </c>
      <c r="AP5" s="59" t="s">
        <v>22</v>
      </c>
      <c r="AQ5" s="60" t="s">
        <v>22</v>
      </c>
      <c r="AR5" s="58" t="s">
        <v>22</v>
      </c>
      <c r="AS5" s="59" t="s">
        <v>22</v>
      </c>
      <c r="AT5" s="60" t="s">
        <v>22</v>
      </c>
    </row>
    <row r="6" spans="1:46">
      <c r="A6" s="63" t="s">
        <v>23</v>
      </c>
      <c r="B6" s="14" t="s">
        <v>22</v>
      </c>
      <c r="C6" s="15" t="s">
        <v>22</v>
      </c>
      <c r="D6" s="16" t="s">
        <v>22</v>
      </c>
      <c r="E6" s="14" t="s">
        <v>22</v>
      </c>
      <c r="F6" s="15" t="s">
        <v>22</v>
      </c>
      <c r="G6" s="16" t="s">
        <v>22</v>
      </c>
      <c r="H6" s="14" t="s">
        <v>22</v>
      </c>
      <c r="I6" s="15" t="s">
        <v>22</v>
      </c>
      <c r="J6" s="16" t="s">
        <v>22</v>
      </c>
      <c r="K6" s="14" t="s">
        <v>22</v>
      </c>
      <c r="L6" s="15" t="s">
        <v>22</v>
      </c>
      <c r="M6" s="16" t="s">
        <v>22</v>
      </c>
      <c r="N6" s="14" t="s">
        <v>22</v>
      </c>
      <c r="O6" s="15" t="s">
        <v>22</v>
      </c>
      <c r="P6" s="16" t="s">
        <v>22</v>
      </c>
      <c r="Q6" s="14" t="s">
        <v>22</v>
      </c>
      <c r="R6" s="15" t="s">
        <v>22</v>
      </c>
      <c r="S6" s="16" t="s">
        <v>22</v>
      </c>
      <c r="T6" s="14" t="s">
        <v>22</v>
      </c>
      <c r="U6" s="15" t="s">
        <v>22</v>
      </c>
      <c r="V6" s="16" t="s">
        <v>22</v>
      </c>
      <c r="W6" s="14" t="s">
        <v>22</v>
      </c>
      <c r="X6" s="15" t="s">
        <v>22</v>
      </c>
      <c r="Y6" s="16" t="s">
        <v>22</v>
      </c>
      <c r="Z6" s="14" t="s">
        <v>22</v>
      </c>
      <c r="AA6" s="15" t="s">
        <v>22</v>
      </c>
      <c r="AB6" s="16" t="s">
        <v>22</v>
      </c>
      <c r="AC6" s="14" t="s">
        <v>22</v>
      </c>
      <c r="AD6" s="15" t="s">
        <v>22</v>
      </c>
      <c r="AE6" s="16" t="s">
        <v>22</v>
      </c>
      <c r="AF6" s="14" t="s">
        <v>22</v>
      </c>
      <c r="AG6" s="15" t="s">
        <v>22</v>
      </c>
      <c r="AH6" s="16" t="s">
        <v>22</v>
      </c>
      <c r="AI6" s="14" t="s">
        <v>22</v>
      </c>
      <c r="AJ6" s="15" t="s">
        <v>22</v>
      </c>
      <c r="AK6" s="16" t="s">
        <v>22</v>
      </c>
      <c r="AL6" s="14" t="s">
        <v>22</v>
      </c>
      <c r="AM6" s="15" t="s">
        <v>22</v>
      </c>
      <c r="AN6" s="16" t="s">
        <v>22</v>
      </c>
      <c r="AO6" s="14" t="s">
        <v>22</v>
      </c>
      <c r="AP6" s="15" t="s">
        <v>22</v>
      </c>
      <c r="AQ6" s="16" t="s">
        <v>22</v>
      </c>
      <c r="AR6" s="14" t="s">
        <v>22</v>
      </c>
      <c r="AS6" s="15" t="s">
        <v>22</v>
      </c>
      <c r="AT6" s="16" t="s">
        <v>22</v>
      </c>
    </row>
    <row r="7" spans="1:46">
      <c r="A7" s="63" t="s">
        <v>24</v>
      </c>
      <c r="B7" s="58" t="s">
        <v>22</v>
      </c>
      <c r="C7" s="59" t="s">
        <v>22</v>
      </c>
      <c r="D7" s="60" t="s">
        <v>22</v>
      </c>
      <c r="E7" s="17" t="s">
        <v>22</v>
      </c>
      <c r="F7" s="18" t="s">
        <v>22</v>
      </c>
      <c r="G7" s="19" t="s">
        <v>22</v>
      </c>
      <c r="H7" s="17" t="s">
        <v>22</v>
      </c>
      <c r="I7" s="18" t="s">
        <v>22</v>
      </c>
      <c r="J7" s="19" t="s">
        <v>22</v>
      </c>
      <c r="K7" s="17" t="s">
        <v>22</v>
      </c>
      <c r="L7" s="18" t="s">
        <v>22</v>
      </c>
      <c r="M7" s="19" t="s">
        <v>22</v>
      </c>
      <c r="N7" s="17" t="s">
        <v>22</v>
      </c>
      <c r="O7" s="18" t="s">
        <v>22</v>
      </c>
      <c r="P7" s="19" t="s">
        <v>22</v>
      </c>
      <c r="Q7" s="17" t="s">
        <v>22</v>
      </c>
      <c r="R7" s="18" t="s">
        <v>22</v>
      </c>
      <c r="S7" s="19" t="s">
        <v>22</v>
      </c>
      <c r="T7" s="58" t="s">
        <v>22</v>
      </c>
      <c r="U7" s="59" t="s">
        <v>22</v>
      </c>
      <c r="V7" s="60" t="s">
        <v>22</v>
      </c>
      <c r="W7" s="17" t="s">
        <v>22</v>
      </c>
      <c r="X7" s="18" t="s">
        <v>22</v>
      </c>
      <c r="Y7" s="19" t="s">
        <v>22</v>
      </c>
      <c r="Z7" s="17" t="s">
        <v>22</v>
      </c>
      <c r="AA7" s="18" t="s">
        <v>22</v>
      </c>
      <c r="AB7" s="19" t="s">
        <v>22</v>
      </c>
      <c r="AC7" s="17" t="s">
        <v>22</v>
      </c>
      <c r="AD7" s="18" t="s">
        <v>22</v>
      </c>
      <c r="AE7" s="19" t="s">
        <v>22</v>
      </c>
      <c r="AF7" s="17" t="s">
        <v>22</v>
      </c>
      <c r="AG7" s="18" t="s">
        <v>22</v>
      </c>
      <c r="AH7" s="19" t="s">
        <v>22</v>
      </c>
      <c r="AI7" s="17" t="s">
        <v>22</v>
      </c>
      <c r="AJ7" s="18" t="s">
        <v>22</v>
      </c>
      <c r="AK7" s="19" t="s">
        <v>22</v>
      </c>
      <c r="AL7" s="17" t="s">
        <v>22</v>
      </c>
      <c r="AM7" s="18" t="s">
        <v>22</v>
      </c>
      <c r="AN7" s="19" t="s">
        <v>22</v>
      </c>
      <c r="AO7" s="58" t="s">
        <v>22</v>
      </c>
      <c r="AP7" s="59" t="s">
        <v>22</v>
      </c>
      <c r="AQ7" s="60" t="s">
        <v>22</v>
      </c>
      <c r="AR7" s="58" t="s">
        <v>22</v>
      </c>
      <c r="AS7" s="59" t="s">
        <v>22</v>
      </c>
      <c r="AT7" s="60" t="s">
        <v>22</v>
      </c>
    </row>
    <row r="8" spans="1:46">
      <c r="A8" s="175" t="s">
        <v>25</v>
      </c>
      <c r="B8" s="176">
        <v>0.01</v>
      </c>
      <c r="C8" s="177">
        <v>0.01</v>
      </c>
      <c r="D8" s="178">
        <v>0.01</v>
      </c>
      <c r="E8" s="20">
        <v>0.1</v>
      </c>
      <c r="F8" s="21">
        <v>0.1</v>
      </c>
      <c r="G8" s="22">
        <v>0.1</v>
      </c>
      <c r="H8" s="20">
        <v>0.1</v>
      </c>
      <c r="I8" s="21">
        <v>0.1</v>
      </c>
      <c r="J8" s="22">
        <v>0.1</v>
      </c>
      <c r="K8" s="179">
        <v>0.01</v>
      </c>
      <c r="L8" s="180">
        <v>0.01</v>
      </c>
      <c r="M8" s="181">
        <v>0.01</v>
      </c>
      <c r="N8" s="182">
        <v>0.1</v>
      </c>
      <c r="O8" s="183">
        <v>0.1</v>
      </c>
      <c r="P8" s="184">
        <v>0.1</v>
      </c>
      <c r="Q8" s="182">
        <v>0.01</v>
      </c>
      <c r="R8" s="183">
        <v>0.01</v>
      </c>
      <c r="S8" s="184">
        <v>0.01</v>
      </c>
      <c r="T8" s="182">
        <v>0.01</v>
      </c>
      <c r="U8" s="183">
        <v>0.01</v>
      </c>
      <c r="V8" s="184">
        <v>0.01</v>
      </c>
      <c r="W8" s="182">
        <v>0.01</v>
      </c>
      <c r="X8" s="183">
        <v>0.01</v>
      </c>
      <c r="Y8" s="184">
        <v>0.01</v>
      </c>
      <c r="Z8" s="182">
        <v>0.01</v>
      </c>
      <c r="AA8" s="183">
        <v>0.01</v>
      </c>
      <c r="AB8" s="184">
        <v>0.01</v>
      </c>
      <c r="AC8" s="179">
        <v>0.01</v>
      </c>
      <c r="AD8" s="180">
        <v>0.01</v>
      </c>
      <c r="AE8" s="181">
        <v>0.01</v>
      </c>
      <c r="AF8" s="182">
        <v>0.01</v>
      </c>
      <c r="AG8" s="183">
        <v>0.01</v>
      </c>
      <c r="AH8" s="184">
        <v>0.01</v>
      </c>
      <c r="AI8" s="182">
        <v>0.01</v>
      </c>
      <c r="AJ8" s="183">
        <v>0.01</v>
      </c>
      <c r="AK8" s="184">
        <v>0.01</v>
      </c>
      <c r="AL8" s="182">
        <v>0.01</v>
      </c>
      <c r="AM8" s="183">
        <v>0.01</v>
      </c>
      <c r="AN8" s="184">
        <v>0.01</v>
      </c>
      <c r="AO8" s="20">
        <v>0.1</v>
      </c>
      <c r="AP8" s="21">
        <v>0.1</v>
      </c>
      <c r="AQ8" s="22">
        <v>0.1</v>
      </c>
      <c r="AR8" s="20">
        <v>0.01</v>
      </c>
      <c r="AS8" s="21">
        <v>0.01</v>
      </c>
      <c r="AT8" s="22">
        <v>0.01</v>
      </c>
    </row>
    <row r="9" spans="1:46">
      <c r="A9" s="63" t="s">
        <v>26</v>
      </c>
      <c r="B9" s="14" t="s">
        <v>27</v>
      </c>
      <c r="C9" s="15" t="s">
        <v>27</v>
      </c>
      <c r="D9" s="16" t="s">
        <v>27</v>
      </c>
      <c r="E9" s="14" t="s">
        <v>27</v>
      </c>
      <c r="F9" s="15" t="s">
        <v>27</v>
      </c>
      <c r="G9" s="16" t="s">
        <v>27</v>
      </c>
      <c r="H9" s="14" t="s">
        <v>27</v>
      </c>
      <c r="I9" s="15" t="s">
        <v>27</v>
      </c>
      <c r="J9" s="16" t="s">
        <v>27</v>
      </c>
      <c r="K9" s="14" t="s">
        <v>27</v>
      </c>
      <c r="L9" s="15" t="s">
        <v>27</v>
      </c>
      <c r="M9" s="16" t="s">
        <v>27</v>
      </c>
      <c r="N9" s="14" t="s">
        <v>27</v>
      </c>
      <c r="O9" s="15" t="s">
        <v>27</v>
      </c>
      <c r="P9" s="16" t="s">
        <v>27</v>
      </c>
      <c r="Q9" s="14" t="s">
        <v>27</v>
      </c>
      <c r="R9" s="15" t="s">
        <v>27</v>
      </c>
      <c r="S9" s="16" t="s">
        <v>27</v>
      </c>
      <c r="T9" s="14" t="s">
        <v>27</v>
      </c>
      <c r="U9" s="15" t="s">
        <v>27</v>
      </c>
      <c r="V9" s="16" t="s">
        <v>27</v>
      </c>
      <c r="W9" s="14" t="s">
        <v>27</v>
      </c>
      <c r="X9" s="15" t="s">
        <v>27</v>
      </c>
      <c r="Y9" s="16" t="s">
        <v>27</v>
      </c>
      <c r="Z9" s="14" t="s">
        <v>27</v>
      </c>
      <c r="AA9" s="15" t="s">
        <v>27</v>
      </c>
      <c r="AB9" s="16" t="s">
        <v>27</v>
      </c>
      <c r="AC9" s="14" t="s">
        <v>27</v>
      </c>
      <c r="AD9" s="15" t="s">
        <v>27</v>
      </c>
      <c r="AE9" s="16" t="s">
        <v>27</v>
      </c>
      <c r="AF9" s="14" t="s">
        <v>27</v>
      </c>
      <c r="AG9" s="15" t="s">
        <v>27</v>
      </c>
      <c r="AH9" s="16" t="s">
        <v>27</v>
      </c>
      <c r="AI9" s="14" t="s">
        <v>27</v>
      </c>
      <c r="AJ9" s="15" t="s">
        <v>27</v>
      </c>
      <c r="AK9" s="16" t="s">
        <v>27</v>
      </c>
      <c r="AL9" s="14" t="s">
        <v>27</v>
      </c>
      <c r="AM9" s="15" t="s">
        <v>27</v>
      </c>
      <c r="AN9" s="16" t="s">
        <v>27</v>
      </c>
      <c r="AO9" s="14" t="s">
        <v>27</v>
      </c>
      <c r="AP9" s="15" t="s">
        <v>27</v>
      </c>
      <c r="AQ9" s="16" t="s">
        <v>27</v>
      </c>
      <c r="AR9" s="14" t="s">
        <v>27</v>
      </c>
      <c r="AS9" s="15" t="s">
        <v>27</v>
      </c>
      <c r="AT9" s="16" t="s">
        <v>27</v>
      </c>
    </row>
    <row r="10" spans="1:46">
      <c r="A10" s="63" t="s">
        <v>28</v>
      </c>
      <c r="B10" s="14">
        <v>3</v>
      </c>
      <c r="C10" s="15">
        <v>3</v>
      </c>
      <c r="D10" s="16">
        <v>3</v>
      </c>
      <c r="E10" s="14">
        <v>3</v>
      </c>
      <c r="F10" s="15">
        <v>3</v>
      </c>
      <c r="G10" s="16">
        <v>3</v>
      </c>
      <c r="H10" s="14">
        <v>3</v>
      </c>
      <c r="I10" s="15">
        <v>3</v>
      </c>
      <c r="J10" s="16">
        <v>3</v>
      </c>
      <c r="K10" s="14">
        <v>3</v>
      </c>
      <c r="L10" s="15">
        <v>3</v>
      </c>
      <c r="M10" s="16">
        <v>3</v>
      </c>
      <c r="N10" s="14">
        <v>3</v>
      </c>
      <c r="O10" s="15">
        <v>3</v>
      </c>
      <c r="P10" s="16">
        <v>3</v>
      </c>
      <c r="Q10" s="14">
        <v>3</v>
      </c>
      <c r="R10" s="15">
        <v>3</v>
      </c>
      <c r="S10" s="16">
        <v>3</v>
      </c>
      <c r="T10" s="14">
        <v>3</v>
      </c>
      <c r="U10" s="15">
        <v>3</v>
      </c>
      <c r="V10" s="16">
        <v>3</v>
      </c>
      <c r="W10" s="14">
        <v>3</v>
      </c>
      <c r="X10" s="15">
        <v>3</v>
      </c>
      <c r="Y10" s="16">
        <v>3</v>
      </c>
      <c r="Z10" s="14">
        <v>3</v>
      </c>
      <c r="AA10" s="15">
        <v>3</v>
      </c>
      <c r="AB10" s="16">
        <v>3</v>
      </c>
      <c r="AC10" s="14">
        <v>3</v>
      </c>
      <c r="AD10" s="15">
        <v>3</v>
      </c>
      <c r="AE10" s="16">
        <v>3</v>
      </c>
      <c r="AF10" s="14">
        <v>3</v>
      </c>
      <c r="AG10" s="15">
        <v>3</v>
      </c>
      <c r="AH10" s="16">
        <v>3</v>
      </c>
      <c r="AI10" s="14">
        <v>3</v>
      </c>
      <c r="AJ10" s="15">
        <v>3</v>
      </c>
      <c r="AK10" s="16">
        <v>3</v>
      </c>
      <c r="AL10" s="14">
        <v>3</v>
      </c>
      <c r="AM10" s="15">
        <v>3</v>
      </c>
      <c r="AN10" s="16">
        <v>3</v>
      </c>
      <c r="AO10" s="14">
        <v>3</v>
      </c>
      <c r="AP10" s="15">
        <v>3</v>
      </c>
      <c r="AQ10" s="16">
        <v>3</v>
      </c>
      <c r="AR10" s="14">
        <v>3</v>
      </c>
      <c r="AS10" s="15">
        <v>3</v>
      </c>
      <c r="AT10" s="16">
        <v>3</v>
      </c>
    </row>
    <row r="11" spans="1:46">
      <c r="A11" s="62" t="s">
        <v>29</v>
      </c>
      <c r="B11" s="23"/>
      <c r="C11" s="24"/>
      <c r="D11" s="25"/>
      <c r="E11" s="23"/>
      <c r="F11" s="24"/>
      <c r="G11" s="25"/>
      <c r="H11" s="23"/>
      <c r="I11" s="24"/>
      <c r="J11" s="25"/>
      <c r="K11" s="23"/>
      <c r="L11" s="24"/>
      <c r="M11" s="25"/>
      <c r="N11" s="23"/>
      <c r="O11" s="24"/>
      <c r="P11" s="25"/>
      <c r="Q11" s="23"/>
      <c r="R11" s="24"/>
      <c r="S11" s="25"/>
      <c r="T11" s="23"/>
      <c r="U11" s="24"/>
      <c r="V11" s="25"/>
      <c r="W11" s="23"/>
      <c r="X11" s="24"/>
      <c r="Y11" s="25"/>
      <c r="Z11" s="23"/>
      <c r="AA11" s="24"/>
      <c r="AB11" s="25"/>
      <c r="AC11" s="23"/>
      <c r="AD11" s="24"/>
      <c r="AE11" s="25"/>
      <c r="AF11" s="23"/>
      <c r="AG11" s="24"/>
      <c r="AH11" s="25"/>
      <c r="AI11" s="23"/>
      <c r="AJ11" s="24"/>
      <c r="AK11" s="25"/>
      <c r="AL11" s="23"/>
      <c r="AM11" s="24"/>
      <c r="AN11" s="25"/>
      <c r="AO11" s="23"/>
      <c r="AP11" s="24"/>
      <c r="AQ11" s="25"/>
      <c r="AR11" s="23"/>
      <c r="AS11" s="24"/>
      <c r="AT11" s="25"/>
    </row>
    <row r="12" customHeight="1" spans="1:46">
      <c r="A12" s="63" t="s">
        <v>30</v>
      </c>
      <c r="B12" s="14">
        <v>16</v>
      </c>
      <c r="C12" s="15">
        <v>16</v>
      </c>
      <c r="D12" s="16">
        <v>16</v>
      </c>
      <c r="E12" s="14">
        <v>16</v>
      </c>
      <c r="F12" s="15">
        <v>16</v>
      </c>
      <c r="G12" s="16">
        <v>16</v>
      </c>
      <c r="H12" s="14">
        <v>16</v>
      </c>
      <c r="I12" s="15">
        <v>16</v>
      </c>
      <c r="J12" s="16">
        <v>16</v>
      </c>
      <c r="K12" s="14">
        <v>16</v>
      </c>
      <c r="L12" s="15">
        <v>16</v>
      </c>
      <c r="M12" s="16">
        <v>16</v>
      </c>
      <c r="N12" s="14">
        <v>16</v>
      </c>
      <c r="O12" s="15">
        <v>16</v>
      </c>
      <c r="P12" s="16">
        <v>16</v>
      </c>
      <c r="Q12" s="14">
        <v>16</v>
      </c>
      <c r="R12" s="15">
        <v>16</v>
      </c>
      <c r="S12" s="16">
        <v>16</v>
      </c>
      <c r="T12" s="14">
        <v>16</v>
      </c>
      <c r="U12" s="15">
        <v>16</v>
      </c>
      <c r="V12" s="16">
        <v>16</v>
      </c>
      <c r="W12" s="14">
        <v>16</v>
      </c>
      <c r="X12" s="15">
        <v>16</v>
      </c>
      <c r="Y12" s="16">
        <v>16</v>
      </c>
      <c r="Z12" s="14">
        <v>16</v>
      </c>
      <c r="AA12" s="15">
        <v>16</v>
      </c>
      <c r="AB12" s="16">
        <v>16</v>
      </c>
      <c r="AC12" s="14">
        <v>16</v>
      </c>
      <c r="AD12" s="15">
        <v>16</v>
      </c>
      <c r="AE12" s="16">
        <v>16</v>
      </c>
      <c r="AF12" s="14">
        <v>16</v>
      </c>
      <c r="AG12" s="15">
        <v>16</v>
      </c>
      <c r="AH12" s="16">
        <v>16</v>
      </c>
      <c r="AI12" s="14">
        <v>16</v>
      </c>
      <c r="AJ12" s="15">
        <v>16</v>
      </c>
      <c r="AK12" s="16">
        <v>16</v>
      </c>
      <c r="AL12" s="14">
        <v>16</v>
      </c>
      <c r="AM12" s="15">
        <v>16</v>
      </c>
      <c r="AN12" s="16">
        <v>16</v>
      </c>
      <c r="AO12" s="14">
        <v>16</v>
      </c>
      <c r="AP12" s="15">
        <v>16</v>
      </c>
      <c r="AQ12" s="16">
        <v>16</v>
      </c>
      <c r="AR12" s="14">
        <v>16</v>
      </c>
      <c r="AS12" s="15">
        <v>16</v>
      </c>
      <c r="AT12" s="16">
        <v>16</v>
      </c>
    </row>
    <row r="13" spans="1:46">
      <c r="A13" s="66" t="s">
        <v>31</v>
      </c>
      <c r="B13" s="27">
        <v>2</v>
      </c>
      <c r="C13" s="28">
        <v>2</v>
      </c>
      <c r="D13" s="29">
        <v>2</v>
      </c>
      <c r="E13" s="27">
        <v>2</v>
      </c>
      <c r="F13" s="28">
        <v>2</v>
      </c>
      <c r="G13" s="29">
        <v>2</v>
      </c>
      <c r="H13" s="27">
        <v>2</v>
      </c>
      <c r="I13" s="28">
        <v>2</v>
      </c>
      <c r="J13" s="29">
        <v>2</v>
      </c>
      <c r="K13" s="30">
        <v>2</v>
      </c>
      <c r="L13" s="53">
        <v>2</v>
      </c>
      <c r="M13" s="54">
        <v>2</v>
      </c>
      <c r="N13" s="30">
        <v>2</v>
      </c>
      <c r="O13" s="53">
        <v>2</v>
      </c>
      <c r="P13" s="54">
        <v>2</v>
      </c>
      <c r="Q13" s="30">
        <v>2</v>
      </c>
      <c r="R13" s="53">
        <v>2</v>
      </c>
      <c r="S13" s="54">
        <v>2</v>
      </c>
      <c r="T13" s="30">
        <v>2</v>
      </c>
      <c r="U13" s="53">
        <v>2</v>
      </c>
      <c r="V13" s="54">
        <v>2</v>
      </c>
      <c r="W13" s="30">
        <v>2</v>
      </c>
      <c r="X13" s="53">
        <v>2</v>
      </c>
      <c r="Y13" s="54">
        <v>2</v>
      </c>
      <c r="Z13" s="30">
        <v>2</v>
      </c>
      <c r="AA13" s="53">
        <v>2</v>
      </c>
      <c r="AB13" s="54">
        <v>2</v>
      </c>
      <c r="AC13" s="30">
        <v>2</v>
      </c>
      <c r="AD13" s="53">
        <v>2</v>
      </c>
      <c r="AE13" s="54">
        <v>2</v>
      </c>
      <c r="AF13" s="30">
        <v>4</v>
      </c>
      <c r="AG13" s="53">
        <v>4</v>
      </c>
      <c r="AH13" s="53">
        <v>4</v>
      </c>
      <c r="AI13" s="55">
        <v>4</v>
      </c>
      <c r="AJ13" s="55">
        <v>4</v>
      </c>
      <c r="AK13" s="55">
        <v>4</v>
      </c>
      <c r="AL13" s="55">
        <v>2</v>
      </c>
      <c r="AM13" s="55">
        <v>2</v>
      </c>
      <c r="AN13" s="55">
        <v>2</v>
      </c>
      <c r="AO13" s="30">
        <v>2</v>
      </c>
      <c r="AP13" s="53">
        <v>2</v>
      </c>
      <c r="AQ13" s="54">
        <v>2</v>
      </c>
      <c r="AR13" s="30">
        <v>2</v>
      </c>
      <c r="AS13" s="53">
        <v>2</v>
      </c>
      <c r="AT13" s="54">
        <v>2</v>
      </c>
    </row>
    <row r="14" spans="1:46">
      <c r="A14" s="66" t="s">
        <v>32</v>
      </c>
      <c r="B14" s="27">
        <v>2</v>
      </c>
      <c r="C14" s="28">
        <v>2</v>
      </c>
      <c r="D14" s="29">
        <v>2</v>
      </c>
      <c r="E14" s="27">
        <v>2</v>
      </c>
      <c r="F14" s="28">
        <v>2</v>
      </c>
      <c r="G14" s="29">
        <v>2</v>
      </c>
      <c r="H14" s="27">
        <v>2</v>
      </c>
      <c r="I14" s="28">
        <v>2</v>
      </c>
      <c r="J14" s="29">
        <v>2</v>
      </c>
      <c r="K14" s="30">
        <v>2</v>
      </c>
      <c r="L14" s="53">
        <v>2</v>
      </c>
      <c r="M14" s="54">
        <v>2</v>
      </c>
      <c r="N14" s="30">
        <v>2</v>
      </c>
      <c r="O14" s="53">
        <v>2</v>
      </c>
      <c r="P14" s="54">
        <v>2</v>
      </c>
      <c r="Q14" s="30">
        <v>2</v>
      </c>
      <c r="R14" s="53">
        <v>2</v>
      </c>
      <c r="S14" s="54">
        <v>2</v>
      </c>
      <c r="T14" s="30">
        <v>2</v>
      </c>
      <c r="U14" s="53">
        <v>2</v>
      </c>
      <c r="V14" s="54">
        <v>2</v>
      </c>
      <c r="W14" s="30">
        <v>2</v>
      </c>
      <c r="X14" s="53">
        <v>2</v>
      </c>
      <c r="Y14" s="54">
        <v>2</v>
      </c>
      <c r="Z14" s="30">
        <v>2</v>
      </c>
      <c r="AA14" s="53">
        <v>2</v>
      </c>
      <c r="AB14" s="54">
        <v>2</v>
      </c>
      <c r="AC14" s="30">
        <v>2</v>
      </c>
      <c r="AD14" s="53">
        <v>2</v>
      </c>
      <c r="AE14" s="54">
        <v>2</v>
      </c>
      <c r="AF14" s="30">
        <v>4</v>
      </c>
      <c r="AG14" s="53">
        <v>4</v>
      </c>
      <c r="AH14" s="53">
        <v>4</v>
      </c>
      <c r="AI14" s="55">
        <v>4</v>
      </c>
      <c r="AJ14" s="55">
        <v>4</v>
      </c>
      <c r="AK14" s="55">
        <v>4</v>
      </c>
      <c r="AL14" s="55">
        <v>2</v>
      </c>
      <c r="AM14" s="55">
        <v>2</v>
      </c>
      <c r="AN14" s="55">
        <v>2</v>
      </c>
      <c r="AO14" s="30">
        <v>2</v>
      </c>
      <c r="AP14" s="53">
        <v>2</v>
      </c>
      <c r="AQ14" s="54">
        <v>2</v>
      </c>
      <c r="AR14" s="30">
        <v>2</v>
      </c>
      <c r="AS14" s="53">
        <v>2</v>
      </c>
      <c r="AT14" s="54">
        <v>2</v>
      </c>
    </row>
    <row r="15" spans="1:46">
      <c r="A15" s="63" t="s">
        <v>33</v>
      </c>
      <c r="B15" s="14">
        <v>36</v>
      </c>
      <c r="C15" s="15">
        <v>36</v>
      </c>
      <c r="D15" s="16">
        <v>36</v>
      </c>
      <c r="E15" s="14">
        <v>36</v>
      </c>
      <c r="F15" s="15">
        <v>36</v>
      </c>
      <c r="G15" s="16">
        <v>36</v>
      </c>
      <c r="H15" s="14">
        <v>36</v>
      </c>
      <c r="I15" s="15">
        <v>36</v>
      </c>
      <c r="J15" s="16">
        <v>36</v>
      </c>
      <c r="K15" s="14">
        <v>36</v>
      </c>
      <c r="L15" s="15">
        <v>36</v>
      </c>
      <c r="M15" s="16">
        <v>36</v>
      </c>
      <c r="N15" s="14">
        <v>36</v>
      </c>
      <c r="O15" s="15">
        <v>36</v>
      </c>
      <c r="P15" s="16">
        <v>36</v>
      </c>
      <c r="Q15" s="14">
        <v>36</v>
      </c>
      <c r="R15" s="15">
        <v>36</v>
      </c>
      <c r="S15" s="16">
        <v>36</v>
      </c>
      <c r="T15" s="14">
        <v>36</v>
      </c>
      <c r="U15" s="15">
        <v>36</v>
      </c>
      <c r="V15" s="16">
        <v>36</v>
      </c>
      <c r="W15" s="14">
        <v>36</v>
      </c>
      <c r="X15" s="15">
        <v>36</v>
      </c>
      <c r="Y15" s="16">
        <v>36</v>
      </c>
      <c r="Z15" s="14">
        <v>36</v>
      </c>
      <c r="AA15" s="15">
        <v>36</v>
      </c>
      <c r="AB15" s="16">
        <v>36</v>
      </c>
      <c r="AC15" s="14">
        <v>36</v>
      </c>
      <c r="AD15" s="15">
        <v>36</v>
      </c>
      <c r="AE15" s="16">
        <v>36</v>
      </c>
      <c r="AF15" s="14">
        <v>36</v>
      </c>
      <c r="AG15" s="15">
        <v>36</v>
      </c>
      <c r="AH15" s="16">
        <v>36</v>
      </c>
      <c r="AI15" s="14">
        <v>36</v>
      </c>
      <c r="AJ15" s="15">
        <v>36</v>
      </c>
      <c r="AK15" s="16">
        <v>36</v>
      </c>
      <c r="AL15" s="14">
        <v>36</v>
      </c>
      <c r="AM15" s="15">
        <v>36</v>
      </c>
      <c r="AN15" s="16">
        <v>36</v>
      </c>
      <c r="AO15" s="14">
        <v>36</v>
      </c>
      <c r="AP15" s="15">
        <v>36</v>
      </c>
      <c r="AQ15" s="16">
        <v>36</v>
      </c>
      <c r="AR15" s="14">
        <v>36</v>
      </c>
      <c r="AS15" s="15">
        <v>36</v>
      </c>
      <c r="AT15" s="16">
        <v>36</v>
      </c>
    </row>
    <row r="16" spans="1:46">
      <c r="A16" s="63" t="s">
        <v>34</v>
      </c>
      <c r="B16" s="14">
        <f t="shared" ref="B16:J16" si="0">B15+10*LOG10(B4)</f>
        <v>49.0102999566398</v>
      </c>
      <c r="C16" s="15">
        <f t="shared" si="0"/>
        <v>49.0102999566398</v>
      </c>
      <c r="D16" s="16">
        <f t="shared" si="0"/>
        <v>49.0102999566398</v>
      </c>
      <c r="E16" s="14">
        <f t="shared" si="0"/>
        <v>49.0102999566398</v>
      </c>
      <c r="F16" s="15">
        <f t="shared" si="0"/>
        <v>49.0102999566398</v>
      </c>
      <c r="G16" s="16">
        <f t="shared" si="0"/>
        <v>49.0102999566398</v>
      </c>
      <c r="H16" s="14">
        <f t="shared" si="0"/>
        <v>49.0102999566398</v>
      </c>
      <c r="I16" s="15">
        <f t="shared" si="0"/>
        <v>49.0102999566398</v>
      </c>
      <c r="J16" s="16">
        <f t="shared" si="0"/>
        <v>49.0102999566398</v>
      </c>
      <c r="K16" s="14">
        <f t="shared" ref="K16:S16" si="1">K15+10*LOG10(K4)</f>
        <v>49.0102999566398</v>
      </c>
      <c r="L16" s="15">
        <f t="shared" si="1"/>
        <v>49.0102999566398</v>
      </c>
      <c r="M16" s="16">
        <f t="shared" si="1"/>
        <v>49.0102999566398</v>
      </c>
      <c r="N16" s="14">
        <f t="shared" si="1"/>
        <v>49.0102999566398</v>
      </c>
      <c r="O16" s="15">
        <f t="shared" si="1"/>
        <v>49.0102999566398</v>
      </c>
      <c r="P16" s="16">
        <f t="shared" si="1"/>
        <v>49.0102999566398</v>
      </c>
      <c r="Q16" s="14">
        <f t="shared" si="1"/>
        <v>49.0102999566398</v>
      </c>
      <c r="R16" s="15">
        <f t="shared" si="1"/>
        <v>49.0102999566398</v>
      </c>
      <c r="S16" s="16">
        <f t="shared" si="1"/>
        <v>49.0102999566398</v>
      </c>
      <c r="T16" s="14">
        <f t="shared" ref="T16:AB16" si="2">T15+10*LOG10(T4)</f>
        <v>49.0102999566398</v>
      </c>
      <c r="U16" s="15">
        <f t="shared" si="2"/>
        <v>49.0102999566398</v>
      </c>
      <c r="V16" s="16">
        <f t="shared" si="2"/>
        <v>49.0102999566398</v>
      </c>
      <c r="W16" s="14">
        <f t="shared" si="2"/>
        <v>49.0102999566398</v>
      </c>
      <c r="X16" s="15">
        <f t="shared" si="2"/>
        <v>49.0102999566398</v>
      </c>
      <c r="Y16" s="16">
        <f t="shared" si="2"/>
        <v>49.0102999566398</v>
      </c>
      <c r="Z16" s="14">
        <f t="shared" si="2"/>
        <v>49.0102999566398</v>
      </c>
      <c r="AA16" s="15">
        <f t="shared" si="2"/>
        <v>49.0102999566398</v>
      </c>
      <c r="AB16" s="16">
        <f t="shared" si="2"/>
        <v>49.0102999566398</v>
      </c>
      <c r="AC16" s="14">
        <f t="shared" ref="AC16:AH16" si="3">AC15+10*LOG10(AC4)</f>
        <v>49.0102999566398</v>
      </c>
      <c r="AD16" s="15">
        <f t="shared" si="3"/>
        <v>49.0102999566398</v>
      </c>
      <c r="AE16" s="16">
        <f t="shared" si="3"/>
        <v>49.0102999566398</v>
      </c>
      <c r="AF16" s="14">
        <f t="shared" si="3"/>
        <v>49.0102999566398</v>
      </c>
      <c r="AG16" s="15">
        <f t="shared" si="3"/>
        <v>49.0102999566398</v>
      </c>
      <c r="AH16" s="16">
        <f t="shared" si="3"/>
        <v>49.0102999566398</v>
      </c>
      <c r="AI16" s="14">
        <f t="shared" ref="AI16:AN16" si="4">AI15+10*LOG10(AI4)</f>
        <v>49.0102999566398</v>
      </c>
      <c r="AJ16" s="15">
        <f t="shared" si="4"/>
        <v>49.0102999566398</v>
      </c>
      <c r="AK16" s="16">
        <f t="shared" si="4"/>
        <v>49.0102999566398</v>
      </c>
      <c r="AL16" s="14">
        <f t="shared" si="4"/>
        <v>49.0102999566398</v>
      </c>
      <c r="AM16" s="15">
        <f t="shared" si="4"/>
        <v>49.0102999566398</v>
      </c>
      <c r="AN16" s="16">
        <f t="shared" si="4"/>
        <v>49.0102999566398</v>
      </c>
      <c r="AO16" s="14">
        <f t="shared" ref="AO16:AT16" si="5">AO15+10*LOG10(AO4)</f>
        <v>49.0102999566398</v>
      </c>
      <c r="AP16" s="15">
        <f t="shared" si="5"/>
        <v>49.0102999566398</v>
      </c>
      <c r="AQ16" s="16">
        <f t="shared" si="5"/>
        <v>49.0102999566398</v>
      </c>
      <c r="AR16" s="14">
        <f t="shared" si="5"/>
        <v>49.0102999566398</v>
      </c>
      <c r="AS16" s="15">
        <f t="shared" si="5"/>
        <v>49.0102999566398</v>
      </c>
      <c r="AT16" s="16">
        <f t="shared" si="5"/>
        <v>49.0102999566398</v>
      </c>
    </row>
    <row r="17" ht="28" spans="1:46">
      <c r="A17" s="63" t="s">
        <v>35</v>
      </c>
      <c r="B17" s="14">
        <f t="shared" ref="B17:J17" si="6">B15+10*LOG10(B42/1000000)</f>
        <v>41.5630250076729</v>
      </c>
      <c r="C17" s="15">
        <f t="shared" si="6"/>
        <v>41.5630250076729</v>
      </c>
      <c r="D17" s="16">
        <f t="shared" si="6"/>
        <v>41.5630250076729</v>
      </c>
      <c r="E17" s="14">
        <f t="shared" si="6"/>
        <v>41.5630250076729</v>
      </c>
      <c r="F17" s="15">
        <f t="shared" si="6"/>
        <v>41.5630250076729</v>
      </c>
      <c r="G17" s="16">
        <f t="shared" si="6"/>
        <v>41.5630250076729</v>
      </c>
      <c r="H17" s="14">
        <f t="shared" si="6"/>
        <v>41.5630250076729</v>
      </c>
      <c r="I17" s="15">
        <f t="shared" si="6"/>
        <v>41.5630250076729</v>
      </c>
      <c r="J17" s="16">
        <f t="shared" si="6"/>
        <v>41.5630250076729</v>
      </c>
      <c r="K17" s="14">
        <f t="shared" ref="K17:S17" si="7">K15+10*LOG10(K42/1000000)</f>
        <v>41.5630250076729</v>
      </c>
      <c r="L17" s="15">
        <f t="shared" si="7"/>
        <v>41.5630250076729</v>
      </c>
      <c r="M17" s="16">
        <f t="shared" si="7"/>
        <v>41.5630250076729</v>
      </c>
      <c r="N17" s="14">
        <f t="shared" si="7"/>
        <v>41.5630250076729</v>
      </c>
      <c r="O17" s="15">
        <f t="shared" si="7"/>
        <v>41.5630250076729</v>
      </c>
      <c r="P17" s="16">
        <f t="shared" si="7"/>
        <v>41.5630250076729</v>
      </c>
      <c r="Q17" s="14">
        <f t="shared" si="7"/>
        <v>41.5630250076729</v>
      </c>
      <c r="R17" s="15">
        <f t="shared" si="7"/>
        <v>41.5630250076729</v>
      </c>
      <c r="S17" s="16">
        <f t="shared" si="7"/>
        <v>41.5630250076729</v>
      </c>
      <c r="T17" s="14">
        <f t="shared" ref="T17:AB17" si="8">T15+10*LOG10(T42/1000000)</f>
        <v>41.5630250076729</v>
      </c>
      <c r="U17" s="15">
        <f t="shared" si="8"/>
        <v>41.5630250076729</v>
      </c>
      <c r="V17" s="16">
        <f t="shared" si="8"/>
        <v>41.5630250076729</v>
      </c>
      <c r="W17" s="14">
        <f t="shared" si="8"/>
        <v>41.5630250076729</v>
      </c>
      <c r="X17" s="15">
        <f t="shared" si="8"/>
        <v>41.5630250076729</v>
      </c>
      <c r="Y17" s="16">
        <f t="shared" si="8"/>
        <v>41.5630250076729</v>
      </c>
      <c r="Z17" s="14">
        <f t="shared" si="8"/>
        <v>41.5630250076729</v>
      </c>
      <c r="AA17" s="15">
        <f t="shared" si="8"/>
        <v>41.5630250076729</v>
      </c>
      <c r="AB17" s="16">
        <f t="shared" si="8"/>
        <v>41.5630250076729</v>
      </c>
      <c r="AC17" s="14">
        <f t="shared" ref="AC17:AH17" si="9">AC15+10*LOG10(AC42/1000000)</f>
        <v>41.5630250076729</v>
      </c>
      <c r="AD17" s="15">
        <f t="shared" si="9"/>
        <v>41.5630250076729</v>
      </c>
      <c r="AE17" s="16">
        <f t="shared" si="9"/>
        <v>41.5630250076729</v>
      </c>
      <c r="AF17" s="14">
        <f t="shared" si="9"/>
        <v>41.5630250076729</v>
      </c>
      <c r="AG17" s="15">
        <f t="shared" si="9"/>
        <v>41.5630250076729</v>
      </c>
      <c r="AH17" s="16">
        <f t="shared" si="9"/>
        <v>41.5630250076729</v>
      </c>
      <c r="AI17" s="14">
        <f t="shared" ref="AI17:AN17" si="10">AI15+10*LOG10(AI42/1000000)</f>
        <v>41.5630250076729</v>
      </c>
      <c r="AJ17" s="15">
        <f t="shared" si="10"/>
        <v>41.5630250076729</v>
      </c>
      <c r="AK17" s="16">
        <f t="shared" si="10"/>
        <v>41.5630250076729</v>
      </c>
      <c r="AL17" s="14">
        <f t="shared" si="10"/>
        <v>41.5630250076729</v>
      </c>
      <c r="AM17" s="15">
        <f t="shared" si="10"/>
        <v>41.5630250076729</v>
      </c>
      <c r="AN17" s="16">
        <f t="shared" si="10"/>
        <v>41.5630250076729</v>
      </c>
      <c r="AO17" s="14">
        <f t="shared" ref="AO17:AT17" si="11">AO15+10*LOG10(AO42/1000000)</f>
        <v>41.5630250076729</v>
      </c>
      <c r="AP17" s="15">
        <f t="shared" si="11"/>
        <v>41.5630250076729</v>
      </c>
      <c r="AQ17" s="16">
        <f t="shared" si="11"/>
        <v>41.5630250076729</v>
      </c>
      <c r="AR17" s="14">
        <f t="shared" si="11"/>
        <v>41.5630250076729</v>
      </c>
      <c r="AS17" s="15">
        <f t="shared" si="11"/>
        <v>41.5630250076729</v>
      </c>
      <c r="AT17" s="16">
        <f t="shared" si="11"/>
        <v>41.5630250076729</v>
      </c>
    </row>
    <row r="18" ht="42" spans="1:46">
      <c r="A18" s="65" t="s">
        <v>36</v>
      </c>
      <c r="B18" s="14">
        <f t="shared" ref="B18:J18" si="12">B19+10*LOG10(B12/B13)-B20</f>
        <v>17.0308998699194</v>
      </c>
      <c r="C18" s="15">
        <f t="shared" si="12"/>
        <v>17.0308998699194</v>
      </c>
      <c r="D18" s="16">
        <f t="shared" si="12"/>
        <v>17.0308998699194</v>
      </c>
      <c r="E18" s="14">
        <f t="shared" si="12"/>
        <v>17.0308998699194</v>
      </c>
      <c r="F18" s="15">
        <f t="shared" si="12"/>
        <v>17.0308998699194</v>
      </c>
      <c r="G18" s="16">
        <f t="shared" si="12"/>
        <v>17.0308998699194</v>
      </c>
      <c r="H18" s="14">
        <f t="shared" si="12"/>
        <v>9.48089986991944</v>
      </c>
      <c r="I18" s="15">
        <f t="shared" si="12"/>
        <v>9.48089986991944</v>
      </c>
      <c r="J18" s="16">
        <f t="shared" si="12"/>
        <v>9.48089986991944</v>
      </c>
      <c r="K18" s="14">
        <f t="shared" ref="K18:S18" si="13">K19+10*LOG10(K12/K13)-K20</f>
        <v>13.0308998699194</v>
      </c>
      <c r="L18" s="15">
        <f t="shared" si="13"/>
        <v>13.0308998699194</v>
      </c>
      <c r="M18" s="16">
        <f t="shared" si="13"/>
        <v>13.0308998699194</v>
      </c>
      <c r="N18" s="14">
        <f t="shared" si="13"/>
        <v>14.3808998699194</v>
      </c>
      <c r="O18" s="15">
        <f t="shared" si="13"/>
        <v>14.3808998699194</v>
      </c>
      <c r="P18" s="16">
        <f t="shared" si="13"/>
        <v>14.3808998699194</v>
      </c>
      <c r="Q18" s="14">
        <f t="shared" si="13"/>
        <v>14.3808998699194</v>
      </c>
      <c r="R18" s="15">
        <f t="shared" si="13"/>
        <v>14.3808998699194</v>
      </c>
      <c r="S18" s="16">
        <f t="shared" si="13"/>
        <v>14.3808998699194</v>
      </c>
      <c r="T18" s="14">
        <f t="shared" ref="T18:AB18" si="14">T19+10*LOG10(T12/T13)-T20</f>
        <v>17.0308998699194</v>
      </c>
      <c r="U18" s="15">
        <f t="shared" si="14"/>
        <v>17.0308998699194</v>
      </c>
      <c r="V18" s="16">
        <f t="shared" si="14"/>
        <v>17.0308998699194</v>
      </c>
      <c r="W18" s="14">
        <f t="shared" si="14"/>
        <v>17.0308998699194</v>
      </c>
      <c r="X18" s="15">
        <f t="shared" si="14"/>
        <v>17.0308998699194</v>
      </c>
      <c r="Y18" s="16">
        <f t="shared" si="14"/>
        <v>17.0308998699194</v>
      </c>
      <c r="Z18" s="14">
        <f t="shared" si="14"/>
        <v>17.0308998699194</v>
      </c>
      <c r="AA18" s="15">
        <f t="shared" si="14"/>
        <v>17.0308998699194</v>
      </c>
      <c r="AB18" s="16">
        <f t="shared" si="14"/>
        <v>17.0308998699194</v>
      </c>
      <c r="AC18" s="14">
        <f t="shared" ref="AC18:AH18" si="15">AC19+10*LOG10(AC12/AC13)-AC20</f>
        <v>17.0308998699194</v>
      </c>
      <c r="AD18" s="15">
        <f t="shared" si="15"/>
        <v>17.0308998699194</v>
      </c>
      <c r="AE18" s="16">
        <f t="shared" si="15"/>
        <v>17.0308998699194</v>
      </c>
      <c r="AF18" s="14">
        <f t="shared" si="15"/>
        <v>14.0205999132796</v>
      </c>
      <c r="AG18" s="15">
        <f t="shared" si="15"/>
        <v>14.0205999132796</v>
      </c>
      <c r="AH18" s="16">
        <f t="shared" si="15"/>
        <v>14.0205999132796</v>
      </c>
      <c r="AI18" s="14">
        <f t="shared" ref="AI18:AN18" si="16">AI19+10*LOG10(AI12/AI13)-AI20</f>
        <v>14.0205999132796</v>
      </c>
      <c r="AJ18" s="15">
        <f t="shared" si="16"/>
        <v>14.0205999132796</v>
      </c>
      <c r="AK18" s="16">
        <f t="shared" si="16"/>
        <v>14.0205999132796</v>
      </c>
      <c r="AL18" s="14">
        <f t="shared" si="16"/>
        <v>17.0308998699194</v>
      </c>
      <c r="AM18" s="15">
        <f t="shared" si="16"/>
        <v>17.0308998699194</v>
      </c>
      <c r="AN18" s="16">
        <f t="shared" si="16"/>
        <v>17.0308998699194</v>
      </c>
      <c r="AO18" s="14">
        <f t="shared" ref="AO18:AT18" si="17">AO19+10*LOG10(AO12/AO13)-AO20</f>
        <v>17.0308998699194</v>
      </c>
      <c r="AP18" s="15">
        <f t="shared" si="17"/>
        <v>17.0308998699194</v>
      </c>
      <c r="AQ18" s="16">
        <f t="shared" si="17"/>
        <v>17.0308998699194</v>
      </c>
      <c r="AR18" s="14">
        <f t="shared" si="17"/>
        <v>17.0308998699194</v>
      </c>
      <c r="AS18" s="15">
        <f t="shared" si="17"/>
        <v>17.0308998699194</v>
      </c>
      <c r="AT18" s="16">
        <f t="shared" si="17"/>
        <v>17.0308998699194</v>
      </c>
    </row>
    <row r="19" spans="1:46">
      <c r="A19" s="63" t="s">
        <v>37</v>
      </c>
      <c r="B19" s="14">
        <v>8</v>
      </c>
      <c r="C19" s="15">
        <v>8</v>
      </c>
      <c r="D19" s="16">
        <v>8</v>
      </c>
      <c r="E19" s="14">
        <v>8</v>
      </c>
      <c r="F19" s="15">
        <v>8</v>
      </c>
      <c r="G19" s="16">
        <v>8</v>
      </c>
      <c r="H19" s="14">
        <v>8</v>
      </c>
      <c r="I19" s="15">
        <v>8</v>
      </c>
      <c r="J19" s="16">
        <v>8</v>
      </c>
      <c r="K19" s="14">
        <v>8</v>
      </c>
      <c r="L19" s="15">
        <v>8</v>
      </c>
      <c r="M19" s="16">
        <v>8</v>
      </c>
      <c r="N19" s="14">
        <v>8</v>
      </c>
      <c r="O19" s="15">
        <v>8</v>
      </c>
      <c r="P19" s="16">
        <v>8</v>
      </c>
      <c r="Q19" s="14">
        <v>8</v>
      </c>
      <c r="R19" s="15">
        <v>8</v>
      </c>
      <c r="S19" s="16">
        <v>8</v>
      </c>
      <c r="T19" s="14">
        <v>8</v>
      </c>
      <c r="U19" s="15">
        <v>8</v>
      </c>
      <c r="V19" s="16">
        <v>8</v>
      </c>
      <c r="W19" s="14">
        <v>8</v>
      </c>
      <c r="X19" s="15">
        <v>8</v>
      </c>
      <c r="Y19" s="16">
        <v>8</v>
      </c>
      <c r="Z19" s="14">
        <v>8</v>
      </c>
      <c r="AA19" s="15">
        <v>8</v>
      </c>
      <c r="AB19" s="16">
        <v>8</v>
      </c>
      <c r="AC19" s="14">
        <v>8</v>
      </c>
      <c r="AD19" s="15">
        <v>8</v>
      </c>
      <c r="AE19" s="16">
        <v>8</v>
      </c>
      <c r="AF19" s="14">
        <v>8</v>
      </c>
      <c r="AG19" s="15">
        <v>8</v>
      </c>
      <c r="AH19" s="16">
        <v>8</v>
      </c>
      <c r="AI19" s="14">
        <v>8</v>
      </c>
      <c r="AJ19" s="15">
        <v>8</v>
      </c>
      <c r="AK19" s="16">
        <v>8</v>
      </c>
      <c r="AL19" s="14">
        <v>8</v>
      </c>
      <c r="AM19" s="15">
        <v>8</v>
      </c>
      <c r="AN19" s="16">
        <v>8</v>
      </c>
      <c r="AO19" s="14">
        <v>8</v>
      </c>
      <c r="AP19" s="15">
        <v>8</v>
      </c>
      <c r="AQ19" s="16">
        <v>8</v>
      </c>
      <c r="AR19" s="14">
        <v>8</v>
      </c>
      <c r="AS19" s="15">
        <v>8</v>
      </c>
      <c r="AT19" s="16">
        <v>8</v>
      </c>
    </row>
    <row r="20" ht="42" spans="1:46">
      <c r="A20" s="66" t="s">
        <v>38</v>
      </c>
      <c r="B20" s="27">
        <v>0</v>
      </c>
      <c r="C20" s="28">
        <v>0</v>
      </c>
      <c r="D20" s="29">
        <v>0</v>
      </c>
      <c r="E20" s="28">
        <v>0</v>
      </c>
      <c r="F20" s="28">
        <v>0</v>
      </c>
      <c r="G20" s="28">
        <v>0</v>
      </c>
      <c r="H20" s="27">
        <v>7.55</v>
      </c>
      <c r="I20" s="28">
        <v>7.55</v>
      </c>
      <c r="J20" s="29">
        <v>7.55</v>
      </c>
      <c r="K20" s="30">
        <v>4</v>
      </c>
      <c r="L20" s="53">
        <v>4</v>
      </c>
      <c r="M20" s="54">
        <v>4</v>
      </c>
      <c r="N20" s="30">
        <v>2.65</v>
      </c>
      <c r="O20" s="53">
        <v>2.65</v>
      </c>
      <c r="P20" s="54">
        <v>2.65</v>
      </c>
      <c r="Q20" s="30">
        <v>2.65</v>
      </c>
      <c r="R20" s="53">
        <v>2.65</v>
      </c>
      <c r="S20" s="54">
        <v>2.65</v>
      </c>
      <c r="T20" s="30">
        <v>0</v>
      </c>
      <c r="U20" s="53">
        <v>0</v>
      </c>
      <c r="V20" s="54">
        <v>0</v>
      </c>
      <c r="W20" s="30">
        <v>0</v>
      </c>
      <c r="X20" s="53">
        <v>0</v>
      </c>
      <c r="Y20" s="54">
        <v>0</v>
      </c>
      <c r="Z20" s="30">
        <v>0</v>
      </c>
      <c r="AA20" s="53">
        <v>0</v>
      </c>
      <c r="AB20" s="54">
        <v>0</v>
      </c>
      <c r="AC20" s="30">
        <v>0</v>
      </c>
      <c r="AD20" s="53">
        <v>0</v>
      </c>
      <c r="AE20" s="54">
        <v>0</v>
      </c>
      <c r="AF20" s="30">
        <v>0</v>
      </c>
      <c r="AG20" s="53">
        <v>0</v>
      </c>
      <c r="AH20" s="54">
        <v>0</v>
      </c>
      <c r="AI20" s="30">
        <v>0</v>
      </c>
      <c r="AJ20" s="53">
        <v>0</v>
      </c>
      <c r="AK20" s="54">
        <v>0</v>
      </c>
      <c r="AL20" s="30">
        <v>0</v>
      </c>
      <c r="AM20" s="53">
        <v>0</v>
      </c>
      <c r="AN20" s="54">
        <v>0</v>
      </c>
      <c r="AO20" s="30">
        <v>0</v>
      </c>
      <c r="AP20" s="53">
        <v>0</v>
      </c>
      <c r="AQ20" s="54">
        <v>0</v>
      </c>
      <c r="AR20" s="30">
        <v>0</v>
      </c>
      <c r="AS20" s="53">
        <v>0</v>
      </c>
      <c r="AT20" s="54">
        <v>0</v>
      </c>
    </row>
    <row r="21" ht="61.5" customHeight="1" spans="1:46">
      <c r="A21" s="67" t="s">
        <v>39</v>
      </c>
      <c r="B21" s="35">
        <v>0</v>
      </c>
      <c r="C21" s="36">
        <v>0</v>
      </c>
      <c r="D21" s="37">
        <v>0</v>
      </c>
      <c r="E21" s="35">
        <v>0</v>
      </c>
      <c r="F21" s="36">
        <v>0</v>
      </c>
      <c r="G21" s="37">
        <v>0</v>
      </c>
      <c r="H21" s="35">
        <v>0</v>
      </c>
      <c r="I21" s="36">
        <v>0</v>
      </c>
      <c r="J21" s="37">
        <v>0</v>
      </c>
      <c r="K21" s="27">
        <v>0</v>
      </c>
      <c r="L21" s="28">
        <v>0</v>
      </c>
      <c r="M21" s="29">
        <v>0</v>
      </c>
      <c r="N21" s="27">
        <v>0</v>
      </c>
      <c r="O21" s="28">
        <v>0</v>
      </c>
      <c r="P21" s="29">
        <v>0</v>
      </c>
      <c r="Q21" s="27">
        <v>0</v>
      </c>
      <c r="R21" s="28">
        <v>0</v>
      </c>
      <c r="S21" s="29">
        <v>0</v>
      </c>
      <c r="T21" s="27">
        <v>0</v>
      </c>
      <c r="U21" s="28">
        <v>0</v>
      </c>
      <c r="V21" s="29">
        <v>0</v>
      </c>
      <c r="W21" s="30">
        <v>0</v>
      </c>
      <c r="X21" s="53">
        <v>0</v>
      </c>
      <c r="Y21" s="54">
        <v>0</v>
      </c>
      <c r="Z21" s="27">
        <v>0</v>
      </c>
      <c r="AA21" s="28">
        <v>0</v>
      </c>
      <c r="AB21" s="29">
        <v>0</v>
      </c>
      <c r="AC21" s="27">
        <v>0</v>
      </c>
      <c r="AD21" s="28">
        <v>0</v>
      </c>
      <c r="AE21" s="29">
        <v>0</v>
      </c>
      <c r="AF21" s="27">
        <v>0</v>
      </c>
      <c r="AG21" s="28">
        <v>0</v>
      </c>
      <c r="AH21" s="29">
        <v>0</v>
      </c>
      <c r="AI21" s="27">
        <v>0</v>
      </c>
      <c r="AJ21" s="28">
        <v>0</v>
      </c>
      <c r="AK21" s="29">
        <v>0</v>
      </c>
      <c r="AL21" s="27">
        <v>0</v>
      </c>
      <c r="AM21" s="28">
        <v>0</v>
      </c>
      <c r="AN21" s="29">
        <v>0</v>
      </c>
      <c r="AO21" s="27">
        <v>0</v>
      </c>
      <c r="AP21" s="28">
        <v>0</v>
      </c>
      <c r="AQ21" s="29">
        <v>0</v>
      </c>
      <c r="AR21" s="27">
        <v>0</v>
      </c>
      <c r="AS21" s="28">
        <v>0</v>
      </c>
      <c r="AT21" s="29">
        <v>0</v>
      </c>
    </row>
    <row r="22" spans="1:46">
      <c r="A22" s="63" t="s">
        <v>40</v>
      </c>
      <c r="B22" s="14">
        <v>0</v>
      </c>
      <c r="C22" s="15">
        <v>0</v>
      </c>
      <c r="D22" s="16">
        <v>0</v>
      </c>
      <c r="E22" s="14">
        <v>0</v>
      </c>
      <c r="F22" s="15">
        <v>0</v>
      </c>
      <c r="G22" s="16">
        <v>0</v>
      </c>
      <c r="H22" s="14">
        <v>0</v>
      </c>
      <c r="I22" s="15">
        <v>0</v>
      </c>
      <c r="J22" s="16">
        <v>0</v>
      </c>
      <c r="K22" s="14">
        <v>0</v>
      </c>
      <c r="L22" s="15">
        <v>0</v>
      </c>
      <c r="M22" s="16">
        <v>0</v>
      </c>
      <c r="N22" s="14">
        <v>0</v>
      </c>
      <c r="O22" s="15">
        <v>0</v>
      </c>
      <c r="P22" s="16">
        <v>0</v>
      </c>
      <c r="Q22" s="14">
        <v>0</v>
      </c>
      <c r="R22" s="15">
        <v>0</v>
      </c>
      <c r="S22" s="16">
        <v>0</v>
      </c>
      <c r="T22" s="14">
        <v>0</v>
      </c>
      <c r="U22" s="15">
        <v>0</v>
      </c>
      <c r="V22" s="16">
        <v>0</v>
      </c>
      <c r="W22" s="14">
        <v>0</v>
      </c>
      <c r="X22" s="15">
        <v>0</v>
      </c>
      <c r="Y22" s="16">
        <v>0</v>
      </c>
      <c r="Z22" s="14">
        <v>0</v>
      </c>
      <c r="AA22" s="15">
        <v>0</v>
      </c>
      <c r="AB22" s="16">
        <v>0</v>
      </c>
      <c r="AC22" s="14">
        <v>0</v>
      </c>
      <c r="AD22" s="15">
        <v>0</v>
      </c>
      <c r="AE22" s="16">
        <v>0</v>
      </c>
      <c r="AF22" s="14">
        <v>0</v>
      </c>
      <c r="AG22" s="15">
        <v>0</v>
      </c>
      <c r="AH22" s="16">
        <v>0</v>
      </c>
      <c r="AI22" s="14">
        <v>0</v>
      </c>
      <c r="AJ22" s="15">
        <v>0</v>
      </c>
      <c r="AK22" s="16">
        <v>0</v>
      </c>
      <c r="AL22" s="14">
        <v>0</v>
      </c>
      <c r="AM22" s="15">
        <v>0</v>
      </c>
      <c r="AN22" s="16">
        <v>0</v>
      </c>
      <c r="AO22" s="14">
        <v>0</v>
      </c>
      <c r="AP22" s="15">
        <v>0</v>
      </c>
      <c r="AQ22" s="16">
        <v>0</v>
      </c>
      <c r="AR22" s="14">
        <v>0</v>
      </c>
      <c r="AS22" s="15">
        <v>0</v>
      </c>
      <c r="AT22" s="16">
        <v>0</v>
      </c>
    </row>
    <row r="23" spans="1:46">
      <c r="A23" s="63" t="s">
        <v>41</v>
      </c>
      <c r="B23" s="14">
        <v>0</v>
      </c>
      <c r="C23" s="15">
        <v>0</v>
      </c>
      <c r="D23" s="16">
        <v>0</v>
      </c>
      <c r="E23" s="14">
        <v>0</v>
      </c>
      <c r="F23" s="15">
        <v>0</v>
      </c>
      <c r="G23" s="16">
        <v>0</v>
      </c>
      <c r="H23" s="14">
        <v>0</v>
      </c>
      <c r="I23" s="15">
        <v>0</v>
      </c>
      <c r="J23" s="16">
        <v>0</v>
      </c>
      <c r="K23" s="14">
        <v>0</v>
      </c>
      <c r="L23" s="15">
        <v>0</v>
      </c>
      <c r="M23" s="16">
        <v>0</v>
      </c>
      <c r="N23" s="14">
        <v>0</v>
      </c>
      <c r="O23" s="15">
        <v>0</v>
      </c>
      <c r="P23" s="16">
        <v>0</v>
      </c>
      <c r="Q23" s="14">
        <v>0</v>
      </c>
      <c r="R23" s="15">
        <v>0</v>
      </c>
      <c r="S23" s="16">
        <v>0</v>
      </c>
      <c r="T23" s="14">
        <v>0</v>
      </c>
      <c r="U23" s="15">
        <v>0</v>
      </c>
      <c r="V23" s="16">
        <v>0</v>
      </c>
      <c r="W23" s="14">
        <v>0</v>
      </c>
      <c r="X23" s="15">
        <v>0</v>
      </c>
      <c r="Y23" s="16">
        <v>0</v>
      </c>
      <c r="Z23" s="14">
        <v>0</v>
      </c>
      <c r="AA23" s="15">
        <v>0</v>
      </c>
      <c r="AB23" s="16">
        <v>0</v>
      </c>
      <c r="AC23" s="14">
        <v>0</v>
      </c>
      <c r="AD23" s="15">
        <v>0</v>
      </c>
      <c r="AE23" s="16">
        <v>0</v>
      </c>
      <c r="AF23" s="14">
        <v>0</v>
      </c>
      <c r="AG23" s="15">
        <v>0</v>
      </c>
      <c r="AH23" s="16">
        <v>0</v>
      </c>
      <c r="AI23" s="14">
        <v>0</v>
      </c>
      <c r="AJ23" s="15">
        <v>0</v>
      </c>
      <c r="AK23" s="16">
        <v>0</v>
      </c>
      <c r="AL23" s="14">
        <v>0</v>
      </c>
      <c r="AM23" s="15">
        <v>0</v>
      </c>
      <c r="AN23" s="16">
        <v>0</v>
      </c>
      <c r="AO23" s="14">
        <v>0</v>
      </c>
      <c r="AP23" s="15">
        <v>0</v>
      </c>
      <c r="AQ23" s="16">
        <v>0</v>
      </c>
      <c r="AR23" s="14">
        <v>0</v>
      </c>
      <c r="AS23" s="15">
        <v>0</v>
      </c>
      <c r="AT23" s="16">
        <v>0</v>
      </c>
    </row>
    <row r="24" ht="28" spans="1:46">
      <c r="A24" s="63" t="s">
        <v>42</v>
      </c>
      <c r="B24" s="14">
        <v>3</v>
      </c>
      <c r="C24" s="15">
        <v>3</v>
      </c>
      <c r="D24" s="16">
        <v>3</v>
      </c>
      <c r="E24" s="14">
        <v>3</v>
      </c>
      <c r="F24" s="15">
        <v>3</v>
      </c>
      <c r="G24" s="16">
        <v>3</v>
      </c>
      <c r="H24" s="14">
        <v>3</v>
      </c>
      <c r="I24" s="15">
        <v>3</v>
      </c>
      <c r="J24" s="16">
        <v>3</v>
      </c>
      <c r="K24" s="14">
        <v>3</v>
      </c>
      <c r="L24" s="15">
        <v>3</v>
      </c>
      <c r="M24" s="16">
        <v>3</v>
      </c>
      <c r="N24" s="14">
        <v>3</v>
      </c>
      <c r="O24" s="15">
        <v>3</v>
      </c>
      <c r="P24" s="16">
        <v>3</v>
      </c>
      <c r="Q24" s="14">
        <v>3</v>
      </c>
      <c r="R24" s="15">
        <v>3</v>
      </c>
      <c r="S24" s="16">
        <v>3</v>
      </c>
      <c r="T24" s="14">
        <v>3</v>
      </c>
      <c r="U24" s="15">
        <v>3</v>
      </c>
      <c r="V24" s="16">
        <v>3</v>
      </c>
      <c r="W24" s="14">
        <v>3</v>
      </c>
      <c r="X24" s="15">
        <v>3</v>
      </c>
      <c r="Y24" s="16">
        <v>3</v>
      </c>
      <c r="Z24" s="14">
        <v>3</v>
      </c>
      <c r="AA24" s="15">
        <v>3</v>
      </c>
      <c r="AB24" s="16">
        <v>3</v>
      </c>
      <c r="AC24" s="14">
        <v>3</v>
      </c>
      <c r="AD24" s="15">
        <v>3</v>
      </c>
      <c r="AE24" s="16">
        <v>3</v>
      </c>
      <c r="AF24" s="14">
        <v>3</v>
      </c>
      <c r="AG24" s="15">
        <v>3</v>
      </c>
      <c r="AH24" s="16">
        <v>3</v>
      </c>
      <c r="AI24" s="14">
        <v>3</v>
      </c>
      <c r="AJ24" s="15">
        <v>3</v>
      </c>
      <c r="AK24" s="16">
        <v>3</v>
      </c>
      <c r="AL24" s="14">
        <v>3</v>
      </c>
      <c r="AM24" s="15">
        <v>3</v>
      </c>
      <c r="AN24" s="16">
        <v>3</v>
      </c>
      <c r="AO24" s="14">
        <v>3</v>
      </c>
      <c r="AP24" s="15">
        <v>3</v>
      </c>
      <c r="AQ24" s="16">
        <v>3</v>
      </c>
      <c r="AR24" s="14">
        <v>3</v>
      </c>
      <c r="AS24" s="15">
        <v>3</v>
      </c>
      <c r="AT24" s="16">
        <v>3</v>
      </c>
    </row>
    <row r="25" spans="1:46">
      <c r="A25" s="63" t="s">
        <v>43</v>
      </c>
      <c r="B25" s="58" t="s">
        <v>22</v>
      </c>
      <c r="C25" s="59" t="s">
        <v>22</v>
      </c>
      <c r="D25" s="60" t="s">
        <v>22</v>
      </c>
      <c r="E25" s="17" t="s">
        <v>22</v>
      </c>
      <c r="F25" s="18" t="s">
        <v>22</v>
      </c>
      <c r="G25" s="19" t="s">
        <v>22</v>
      </c>
      <c r="H25" s="17" t="s">
        <v>22</v>
      </c>
      <c r="I25" s="18" t="s">
        <v>22</v>
      </c>
      <c r="J25" s="19" t="s">
        <v>22</v>
      </c>
      <c r="K25" s="17" t="s">
        <v>22</v>
      </c>
      <c r="L25" s="18" t="s">
        <v>22</v>
      </c>
      <c r="M25" s="19" t="s">
        <v>22</v>
      </c>
      <c r="N25" s="17" t="s">
        <v>22</v>
      </c>
      <c r="O25" s="18" t="s">
        <v>22</v>
      </c>
      <c r="P25" s="19" t="s">
        <v>22</v>
      </c>
      <c r="Q25" s="17" t="s">
        <v>22</v>
      </c>
      <c r="R25" s="18" t="s">
        <v>22</v>
      </c>
      <c r="S25" s="19" t="s">
        <v>22</v>
      </c>
      <c r="T25" s="58" t="s">
        <v>22</v>
      </c>
      <c r="U25" s="59" t="s">
        <v>22</v>
      </c>
      <c r="V25" s="60" t="s">
        <v>22</v>
      </c>
      <c r="W25" s="17" t="s">
        <v>22</v>
      </c>
      <c r="X25" s="18" t="s">
        <v>22</v>
      </c>
      <c r="Y25" s="19" t="s">
        <v>22</v>
      </c>
      <c r="Z25" s="17" t="s">
        <v>22</v>
      </c>
      <c r="AA25" s="18" t="s">
        <v>22</v>
      </c>
      <c r="AB25" s="19" t="s">
        <v>22</v>
      </c>
      <c r="AC25" s="17" t="s">
        <v>22</v>
      </c>
      <c r="AD25" s="18" t="s">
        <v>22</v>
      </c>
      <c r="AE25" s="19" t="s">
        <v>22</v>
      </c>
      <c r="AF25" s="17" t="s">
        <v>22</v>
      </c>
      <c r="AG25" s="18" t="s">
        <v>22</v>
      </c>
      <c r="AH25" s="19" t="s">
        <v>22</v>
      </c>
      <c r="AI25" s="17" t="s">
        <v>22</v>
      </c>
      <c r="AJ25" s="18" t="s">
        <v>22</v>
      </c>
      <c r="AK25" s="19" t="s">
        <v>22</v>
      </c>
      <c r="AL25" s="17" t="s">
        <v>22</v>
      </c>
      <c r="AM25" s="18" t="s">
        <v>22</v>
      </c>
      <c r="AN25" s="19" t="s">
        <v>22</v>
      </c>
      <c r="AO25" s="58" t="s">
        <v>22</v>
      </c>
      <c r="AP25" s="59" t="s">
        <v>22</v>
      </c>
      <c r="AQ25" s="60" t="s">
        <v>22</v>
      </c>
      <c r="AR25" s="58" t="s">
        <v>22</v>
      </c>
      <c r="AS25" s="59" t="s">
        <v>22</v>
      </c>
      <c r="AT25" s="60" t="s">
        <v>22</v>
      </c>
    </row>
    <row r="26" spans="1:46">
      <c r="A26" s="63" t="s">
        <v>44</v>
      </c>
      <c r="B26" s="14">
        <f t="shared" ref="B26:J26" si="18">B17+B18+B21-B23-B24</f>
        <v>55.5939248775923</v>
      </c>
      <c r="C26" s="15">
        <f t="shared" si="18"/>
        <v>55.5939248775923</v>
      </c>
      <c r="D26" s="16">
        <f t="shared" si="18"/>
        <v>55.5939248775923</v>
      </c>
      <c r="E26" s="14">
        <f t="shared" si="18"/>
        <v>55.5939248775923</v>
      </c>
      <c r="F26" s="15">
        <f t="shared" si="18"/>
        <v>55.5939248775923</v>
      </c>
      <c r="G26" s="16">
        <f t="shared" si="18"/>
        <v>55.5939248775923</v>
      </c>
      <c r="H26" s="14">
        <f t="shared" si="18"/>
        <v>48.0439248775923</v>
      </c>
      <c r="I26" s="15">
        <f t="shared" si="18"/>
        <v>48.0439248775923</v>
      </c>
      <c r="J26" s="16">
        <f t="shared" si="18"/>
        <v>48.0439248775923</v>
      </c>
      <c r="K26" s="14">
        <f t="shared" ref="K26:S26" si="19">K17+K18+K21-K23-K24</f>
        <v>51.5939248775923</v>
      </c>
      <c r="L26" s="15">
        <f t="shared" si="19"/>
        <v>51.5939248775923</v>
      </c>
      <c r="M26" s="16">
        <f t="shared" si="19"/>
        <v>51.5939248775923</v>
      </c>
      <c r="N26" s="14">
        <f t="shared" si="19"/>
        <v>52.9439248775923</v>
      </c>
      <c r="O26" s="15">
        <f t="shared" si="19"/>
        <v>52.9439248775923</v>
      </c>
      <c r="P26" s="16">
        <f t="shared" si="19"/>
        <v>52.9439248775923</v>
      </c>
      <c r="Q26" s="14">
        <f t="shared" si="19"/>
        <v>52.9439248775923</v>
      </c>
      <c r="R26" s="15">
        <f t="shared" si="19"/>
        <v>52.9439248775923</v>
      </c>
      <c r="S26" s="16">
        <f t="shared" si="19"/>
        <v>52.9439248775923</v>
      </c>
      <c r="T26" s="14">
        <f t="shared" ref="T26:AB26" si="20">T17+T18+T21-T23-T24</f>
        <v>55.5939248775923</v>
      </c>
      <c r="U26" s="15">
        <f t="shared" si="20"/>
        <v>55.5939248775923</v>
      </c>
      <c r="V26" s="16">
        <f t="shared" si="20"/>
        <v>55.5939248775923</v>
      </c>
      <c r="W26" s="14">
        <f t="shared" si="20"/>
        <v>55.5939248775923</v>
      </c>
      <c r="X26" s="15">
        <f t="shared" si="20"/>
        <v>55.5939248775923</v>
      </c>
      <c r="Y26" s="16">
        <f t="shared" si="20"/>
        <v>55.5939248775923</v>
      </c>
      <c r="Z26" s="14">
        <f t="shared" si="20"/>
        <v>55.5939248775923</v>
      </c>
      <c r="AA26" s="15">
        <f t="shared" si="20"/>
        <v>55.5939248775923</v>
      </c>
      <c r="AB26" s="16">
        <f t="shared" si="20"/>
        <v>55.5939248775923</v>
      </c>
      <c r="AC26" s="14">
        <f t="shared" ref="AC26:AH26" si="21">AC17+AC18+AC21-AC23-AC24</f>
        <v>55.5939248775923</v>
      </c>
      <c r="AD26" s="15">
        <f t="shared" si="21"/>
        <v>55.5939248775923</v>
      </c>
      <c r="AE26" s="16">
        <f t="shared" si="21"/>
        <v>55.5939248775923</v>
      </c>
      <c r="AF26" s="14">
        <f t="shared" si="21"/>
        <v>52.5836249209525</v>
      </c>
      <c r="AG26" s="15">
        <f t="shared" si="21"/>
        <v>52.5836249209525</v>
      </c>
      <c r="AH26" s="16">
        <f t="shared" si="21"/>
        <v>52.5836249209525</v>
      </c>
      <c r="AI26" s="14">
        <f t="shared" ref="AI26:AN26" si="22">AI17+AI18+AI21-AI23-AI24</f>
        <v>52.5836249209525</v>
      </c>
      <c r="AJ26" s="15">
        <f t="shared" si="22"/>
        <v>52.5836249209525</v>
      </c>
      <c r="AK26" s="16">
        <f t="shared" si="22"/>
        <v>52.5836249209525</v>
      </c>
      <c r="AL26" s="14">
        <f t="shared" si="22"/>
        <v>55.5939248775923</v>
      </c>
      <c r="AM26" s="15">
        <f t="shared" si="22"/>
        <v>55.5939248775923</v>
      </c>
      <c r="AN26" s="16">
        <f t="shared" si="22"/>
        <v>55.5939248775923</v>
      </c>
      <c r="AO26" s="14">
        <f t="shared" ref="AO26:AT26" si="23">AO17+AO18+AO21-AO23-AO24</f>
        <v>55.5939248775923</v>
      </c>
      <c r="AP26" s="15">
        <f t="shared" si="23"/>
        <v>55.5939248775923</v>
      </c>
      <c r="AQ26" s="16">
        <f t="shared" si="23"/>
        <v>55.5939248775923</v>
      </c>
      <c r="AR26" s="14">
        <f t="shared" si="23"/>
        <v>55.5939248775923</v>
      </c>
      <c r="AS26" s="15">
        <f t="shared" si="23"/>
        <v>55.5939248775923</v>
      </c>
      <c r="AT26" s="16">
        <f t="shared" si="23"/>
        <v>55.5939248775923</v>
      </c>
    </row>
    <row r="27" spans="1:46">
      <c r="A27" s="62" t="s">
        <v>45</v>
      </c>
      <c r="B27" s="23"/>
      <c r="C27" s="24"/>
      <c r="D27" s="25"/>
      <c r="E27" s="23"/>
      <c r="F27" s="24"/>
      <c r="G27" s="25"/>
      <c r="H27" s="23"/>
      <c r="I27" s="24"/>
      <c r="J27" s="25"/>
      <c r="K27" s="23"/>
      <c r="L27" s="24"/>
      <c r="M27" s="25"/>
      <c r="N27" s="23"/>
      <c r="O27" s="24"/>
      <c r="P27" s="25"/>
      <c r="Q27" s="23"/>
      <c r="R27" s="24"/>
      <c r="S27" s="25"/>
      <c r="T27" s="23"/>
      <c r="U27" s="24"/>
      <c r="V27" s="25"/>
      <c r="W27" s="23"/>
      <c r="X27" s="24"/>
      <c r="Y27" s="25"/>
      <c r="Z27" s="23"/>
      <c r="AA27" s="24"/>
      <c r="AB27" s="25"/>
      <c r="AC27" s="23"/>
      <c r="AD27" s="24"/>
      <c r="AE27" s="25"/>
      <c r="AF27" s="23"/>
      <c r="AG27" s="24"/>
      <c r="AH27" s="25"/>
      <c r="AI27" s="23"/>
      <c r="AJ27" s="24"/>
      <c r="AK27" s="25"/>
      <c r="AL27" s="23"/>
      <c r="AM27" s="24"/>
      <c r="AN27" s="25"/>
      <c r="AO27" s="23"/>
      <c r="AP27" s="24"/>
      <c r="AQ27" s="25"/>
      <c r="AR27" s="23"/>
      <c r="AS27" s="24"/>
      <c r="AT27" s="25"/>
    </row>
    <row r="28" spans="1:46">
      <c r="A28" s="63" t="s">
        <v>46</v>
      </c>
      <c r="B28" s="14">
        <v>2</v>
      </c>
      <c r="C28" s="15">
        <v>1</v>
      </c>
      <c r="D28" s="16">
        <v>1</v>
      </c>
      <c r="E28" s="14">
        <v>2</v>
      </c>
      <c r="F28" s="15">
        <v>1</v>
      </c>
      <c r="G28" s="16">
        <v>1</v>
      </c>
      <c r="H28" s="14">
        <v>2</v>
      </c>
      <c r="I28" s="15">
        <v>1</v>
      </c>
      <c r="J28" s="16">
        <v>1</v>
      </c>
      <c r="K28" s="14">
        <v>2</v>
      </c>
      <c r="L28" s="15">
        <v>1</v>
      </c>
      <c r="M28" s="16">
        <v>1</v>
      </c>
      <c r="N28" s="14">
        <v>2</v>
      </c>
      <c r="O28" s="15">
        <v>1</v>
      </c>
      <c r="P28" s="16">
        <v>1</v>
      </c>
      <c r="Q28" s="14">
        <v>2</v>
      </c>
      <c r="R28" s="15">
        <v>1</v>
      </c>
      <c r="S28" s="16">
        <v>1</v>
      </c>
      <c r="T28" s="14">
        <v>2</v>
      </c>
      <c r="U28" s="15">
        <v>1</v>
      </c>
      <c r="V28" s="16">
        <v>1</v>
      </c>
      <c r="W28" s="14">
        <v>2</v>
      </c>
      <c r="X28" s="15">
        <v>1</v>
      </c>
      <c r="Y28" s="16">
        <v>1</v>
      </c>
      <c r="Z28" s="14">
        <v>2</v>
      </c>
      <c r="AA28" s="15">
        <v>1</v>
      </c>
      <c r="AB28" s="16">
        <v>1</v>
      </c>
      <c r="AC28" s="14">
        <v>2</v>
      </c>
      <c r="AD28" s="15">
        <v>1</v>
      </c>
      <c r="AE28" s="16">
        <v>1</v>
      </c>
      <c r="AF28" s="14">
        <v>2</v>
      </c>
      <c r="AG28" s="15">
        <v>1</v>
      </c>
      <c r="AH28" s="16">
        <v>1</v>
      </c>
      <c r="AI28" s="14">
        <v>2</v>
      </c>
      <c r="AJ28" s="15">
        <v>1</v>
      </c>
      <c r="AK28" s="16">
        <v>1</v>
      </c>
      <c r="AL28" s="14">
        <v>2</v>
      </c>
      <c r="AM28" s="15">
        <v>1</v>
      </c>
      <c r="AN28" s="16">
        <v>1</v>
      </c>
      <c r="AO28" s="14">
        <v>2</v>
      </c>
      <c r="AP28" s="15">
        <v>1</v>
      </c>
      <c r="AQ28" s="16">
        <v>1</v>
      </c>
      <c r="AR28" s="14">
        <v>2</v>
      </c>
      <c r="AS28" s="15">
        <v>1</v>
      </c>
      <c r="AT28" s="16">
        <v>1</v>
      </c>
    </row>
    <row r="29" spans="1:46">
      <c r="A29" s="63" t="s">
        <v>47</v>
      </c>
      <c r="B29" s="14">
        <v>2</v>
      </c>
      <c r="C29" s="15">
        <v>1</v>
      </c>
      <c r="D29" s="16">
        <v>1</v>
      </c>
      <c r="E29" s="14">
        <v>2</v>
      </c>
      <c r="F29" s="15">
        <v>1</v>
      </c>
      <c r="G29" s="16">
        <v>1</v>
      </c>
      <c r="H29" s="14">
        <v>2</v>
      </c>
      <c r="I29" s="15">
        <v>1</v>
      </c>
      <c r="J29" s="16">
        <v>1</v>
      </c>
      <c r="K29" s="14">
        <v>2</v>
      </c>
      <c r="L29" s="15">
        <v>1</v>
      </c>
      <c r="M29" s="16">
        <v>1</v>
      </c>
      <c r="N29" s="14">
        <v>2</v>
      </c>
      <c r="O29" s="15">
        <v>1</v>
      </c>
      <c r="P29" s="16">
        <v>1</v>
      </c>
      <c r="Q29" s="14">
        <v>2</v>
      </c>
      <c r="R29" s="15">
        <v>1</v>
      </c>
      <c r="S29" s="16">
        <v>1</v>
      </c>
      <c r="T29" s="14">
        <v>2</v>
      </c>
      <c r="U29" s="15">
        <v>1</v>
      </c>
      <c r="V29" s="16">
        <v>1</v>
      </c>
      <c r="W29" s="14">
        <v>2</v>
      </c>
      <c r="X29" s="15">
        <v>1</v>
      </c>
      <c r="Y29" s="16">
        <v>1</v>
      </c>
      <c r="Z29" s="14">
        <v>2</v>
      </c>
      <c r="AA29" s="15">
        <v>1</v>
      </c>
      <c r="AB29" s="16">
        <v>1</v>
      </c>
      <c r="AC29" s="14">
        <v>2</v>
      </c>
      <c r="AD29" s="15">
        <v>1</v>
      </c>
      <c r="AE29" s="16">
        <v>1</v>
      </c>
      <c r="AF29" s="14">
        <v>2</v>
      </c>
      <c r="AG29" s="15">
        <v>1</v>
      </c>
      <c r="AH29" s="16">
        <v>1</v>
      </c>
      <c r="AI29" s="14">
        <v>2</v>
      </c>
      <c r="AJ29" s="15">
        <v>1</v>
      </c>
      <c r="AK29" s="16">
        <v>1</v>
      </c>
      <c r="AL29" s="14">
        <v>2</v>
      </c>
      <c r="AM29" s="15">
        <v>1</v>
      </c>
      <c r="AN29" s="16">
        <v>1</v>
      </c>
      <c r="AO29" s="14">
        <v>2</v>
      </c>
      <c r="AP29" s="15">
        <v>1</v>
      </c>
      <c r="AQ29" s="16">
        <v>1</v>
      </c>
      <c r="AR29" s="14">
        <v>2</v>
      </c>
      <c r="AS29" s="15">
        <v>1</v>
      </c>
      <c r="AT29" s="16">
        <v>1</v>
      </c>
    </row>
    <row r="30" ht="42" spans="1:46">
      <c r="A30" s="63" t="s">
        <v>48</v>
      </c>
      <c r="B30" s="14">
        <f t="shared" ref="B30:J30" si="24">B31+10*LOG10(B28/B29)-B32</f>
        <v>0</v>
      </c>
      <c r="C30" s="15">
        <f t="shared" si="24"/>
        <v>0</v>
      </c>
      <c r="D30" s="16">
        <f t="shared" si="24"/>
        <v>0</v>
      </c>
      <c r="E30" s="14">
        <f t="shared" si="24"/>
        <v>0</v>
      </c>
      <c r="F30" s="15">
        <f t="shared" si="24"/>
        <v>0</v>
      </c>
      <c r="G30" s="16">
        <f t="shared" si="24"/>
        <v>0</v>
      </c>
      <c r="H30" s="14">
        <f t="shared" si="24"/>
        <v>0</v>
      </c>
      <c r="I30" s="15">
        <f t="shared" si="24"/>
        <v>0</v>
      </c>
      <c r="J30" s="16">
        <f t="shared" si="24"/>
        <v>0</v>
      </c>
      <c r="K30" s="14">
        <f t="shared" ref="K30:S30" si="25">K31+10*LOG10(K28/K29)-K32</f>
        <v>0</v>
      </c>
      <c r="L30" s="15">
        <f t="shared" si="25"/>
        <v>0</v>
      </c>
      <c r="M30" s="16">
        <f t="shared" si="25"/>
        <v>0</v>
      </c>
      <c r="N30" s="14">
        <f t="shared" si="25"/>
        <v>0</v>
      </c>
      <c r="O30" s="15">
        <f t="shared" si="25"/>
        <v>0</v>
      </c>
      <c r="P30" s="16">
        <f t="shared" si="25"/>
        <v>0</v>
      </c>
      <c r="Q30" s="14">
        <f t="shared" si="25"/>
        <v>0</v>
      </c>
      <c r="R30" s="15">
        <f t="shared" si="25"/>
        <v>0</v>
      </c>
      <c r="S30" s="16">
        <f t="shared" si="25"/>
        <v>0</v>
      </c>
      <c r="T30" s="14">
        <f t="shared" ref="T30:AB30" si="26">T31+10*LOG10(T28/T29)-T32</f>
        <v>0</v>
      </c>
      <c r="U30" s="15">
        <f t="shared" si="26"/>
        <v>0</v>
      </c>
      <c r="V30" s="16">
        <f t="shared" si="26"/>
        <v>0</v>
      </c>
      <c r="W30" s="14">
        <f t="shared" si="26"/>
        <v>0</v>
      </c>
      <c r="X30" s="14">
        <f t="shared" si="26"/>
        <v>0</v>
      </c>
      <c r="Y30" s="14">
        <f t="shared" si="26"/>
        <v>0</v>
      </c>
      <c r="Z30" s="14">
        <f t="shared" si="26"/>
        <v>0</v>
      </c>
      <c r="AA30" s="15">
        <f t="shared" si="26"/>
        <v>0</v>
      </c>
      <c r="AB30" s="16">
        <f t="shared" si="26"/>
        <v>0</v>
      </c>
      <c r="AC30" s="14">
        <f t="shared" ref="AC30:AH30" si="27">AC31+10*LOG10(AC28/AC29)-AC32</f>
        <v>0</v>
      </c>
      <c r="AD30" s="15">
        <f t="shared" si="27"/>
        <v>0</v>
      </c>
      <c r="AE30" s="16">
        <f t="shared" si="27"/>
        <v>0</v>
      </c>
      <c r="AF30" s="14">
        <f t="shared" si="27"/>
        <v>0</v>
      </c>
      <c r="AG30" s="15">
        <f t="shared" si="27"/>
        <v>0</v>
      </c>
      <c r="AH30" s="16">
        <f t="shared" si="27"/>
        <v>0</v>
      </c>
      <c r="AI30" s="14">
        <f t="shared" ref="AI30:AN30" si="28">AI31+10*LOG10(AI28/AI29)-AI32</f>
        <v>0</v>
      </c>
      <c r="AJ30" s="15">
        <f t="shared" si="28"/>
        <v>0</v>
      </c>
      <c r="AK30" s="16">
        <f t="shared" si="28"/>
        <v>0</v>
      </c>
      <c r="AL30" s="14">
        <f t="shared" si="28"/>
        <v>0</v>
      </c>
      <c r="AM30" s="15">
        <f t="shared" si="28"/>
        <v>0</v>
      </c>
      <c r="AN30" s="16">
        <f t="shared" si="28"/>
        <v>0</v>
      </c>
      <c r="AO30" s="14">
        <f t="shared" ref="AO30:AT30" si="29">AO31+10*LOG10(AO28/AO29)-AO32</f>
        <v>0</v>
      </c>
      <c r="AP30" s="15">
        <f t="shared" si="29"/>
        <v>0</v>
      </c>
      <c r="AQ30" s="16">
        <f t="shared" si="29"/>
        <v>0</v>
      </c>
      <c r="AR30" s="14">
        <f t="shared" si="29"/>
        <v>0</v>
      </c>
      <c r="AS30" s="15">
        <f t="shared" si="29"/>
        <v>0</v>
      </c>
      <c r="AT30" s="16">
        <f t="shared" si="29"/>
        <v>0</v>
      </c>
    </row>
    <row r="31" spans="1:46">
      <c r="A31" s="63" t="s">
        <v>49</v>
      </c>
      <c r="B31" s="14">
        <v>0</v>
      </c>
      <c r="C31" s="15">
        <v>0</v>
      </c>
      <c r="D31" s="16">
        <v>0</v>
      </c>
      <c r="E31" s="14">
        <v>0</v>
      </c>
      <c r="F31" s="32">
        <v>0</v>
      </c>
      <c r="G31" s="33">
        <v>0</v>
      </c>
      <c r="H31" s="14">
        <v>0</v>
      </c>
      <c r="I31" s="32">
        <v>0</v>
      </c>
      <c r="J31" s="33">
        <v>0</v>
      </c>
      <c r="K31" s="14">
        <v>0</v>
      </c>
      <c r="L31" s="15">
        <v>0</v>
      </c>
      <c r="M31" s="16">
        <v>0</v>
      </c>
      <c r="N31" s="14">
        <v>0</v>
      </c>
      <c r="O31" s="15">
        <v>0</v>
      </c>
      <c r="P31" s="16">
        <v>0</v>
      </c>
      <c r="Q31" s="14">
        <v>0</v>
      </c>
      <c r="R31" s="15">
        <v>0</v>
      </c>
      <c r="S31" s="16">
        <v>0</v>
      </c>
      <c r="T31" s="14">
        <v>0</v>
      </c>
      <c r="U31" s="15">
        <v>0</v>
      </c>
      <c r="V31" s="16">
        <v>0</v>
      </c>
      <c r="W31" s="14">
        <v>0</v>
      </c>
      <c r="X31" s="14">
        <v>0</v>
      </c>
      <c r="Y31" s="14">
        <v>0</v>
      </c>
      <c r="Z31" s="14">
        <v>0</v>
      </c>
      <c r="AA31" s="32">
        <v>0</v>
      </c>
      <c r="AB31" s="33">
        <v>0</v>
      </c>
      <c r="AC31" s="14">
        <v>0</v>
      </c>
      <c r="AD31" s="15">
        <v>0</v>
      </c>
      <c r="AE31" s="16">
        <v>0</v>
      </c>
      <c r="AF31" s="14">
        <v>0</v>
      </c>
      <c r="AG31" s="32">
        <v>0</v>
      </c>
      <c r="AH31" s="33">
        <v>0</v>
      </c>
      <c r="AI31" s="14">
        <v>0</v>
      </c>
      <c r="AJ31" s="32">
        <v>0</v>
      </c>
      <c r="AK31" s="33">
        <v>0</v>
      </c>
      <c r="AL31" s="14">
        <v>0</v>
      </c>
      <c r="AM31" s="32">
        <v>0</v>
      </c>
      <c r="AN31" s="33">
        <v>0</v>
      </c>
      <c r="AO31" s="14">
        <v>0</v>
      </c>
      <c r="AP31" s="15">
        <v>0</v>
      </c>
      <c r="AQ31" s="16">
        <v>0</v>
      </c>
      <c r="AR31" s="14">
        <v>0</v>
      </c>
      <c r="AS31" s="15">
        <v>0</v>
      </c>
      <c r="AT31" s="16">
        <v>0</v>
      </c>
    </row>
    <row r="32" ht="42" spans="1:46">
      <c r="A32" s="65" t="s">
        <v>50</v>
      </c>
      <c r="B32" s="14">
        <v>0</v>
      </c>
      <c r="C32" s="15">
        <v>0</v>
      </c>
      <c r="D32" s="16">
        <v>0</v>
      </c>
      <c r="E32" s="14">
        <v>0</v>
      </c>
      <c r="F32" s="15">
        <v>0</v>
      </c>
      <c r="G32" s="16">
        <v>0</v>
      </c>
      <c r="H32" s="14">
        <v>0</v>
      </c>
      <c r="I32" s="15">
        <v>0</v>
      </c>
      <c r="J32" s="16">
        <v>0</v>
      </c>
      <c r="K32" s="14">
        <v>0</v>
      </c>
      <c r="L32" s="15">
        <v>0</v>
      </c>
      <c r="M32" s="16">
        <v>0</v>
      </c>
      <c r="N32" s="14">
        <v>0</v>
      </c>
      <c r="O32" s="15">
        <v>0</v>
      </c>
      <c r="P32" s="16">
        <v>0</v>
      </c>
      <c r="Q32" s="14">
        <v>0</v>
      </c>
      <c r="R32" s="15">
        <v>0</v>
      </c>
      <c r="S32" s="16">
        <v>0</v>
      </c>
      <c r="T32" s="14">
        <v>0</v>
      </c>
      <c r="U32" s="15">
        <v>0</v>
      </c>
      <c r="V32" s="16">
        <v>0</v>
      </c>
      <c r="W32" s="14">
        <v>0</v>
      </c>
      <c r="X32" s="15">
        <v>0</v>
      </c>
      <c r="Y32" s="16">
        <v>0</v>
      </c>
      <c r="Z32" s="14">
        <v>0</v>
      </c>
      <c r="AA32" s="15">
        <v>0</v>
      </c>
      <c r="AB32" s="16">
        <v>0</v>
      </c>
      <c r="AC32" s="14">
        <v>0</v>
      </c>
      <c r="AD32" s="15">
        <v>0</v>
      </c>
      <c r="AE32" s="16">
        <v>0</v>
      </c>
      <c r="AF32" s="14">
        <v>0</v>
      </c>
      <c r="AG32" s="15">
        <v>0</v>
      </c>
      <c r="AH32" s="16">
        <v>0</v>
      </c>
      <c r="AI32" s="14">
        <v>0</v>
      </c>
      <c r="AJ32" s="15">
        <v>0</v>
      </c>
      <c r="AK32" s="16">
        <v>0</v>
      </c>
      <c r="AL32" s="14">
        <v>0</v>
      </c>
      <c r="AM32" s="15">
        <v>0</v>
      </c>
      <c r="AN32" s="16">
        <v>0</v>
      </c>
      <c r="AO32" s="14">
        <v>0</v>
      </c>
      <c r="AP32" s="15">
        <v>0</v>
      </c>
      <c r="AQ32" s="16">
        <v>0</v>
      </c>
      <c r="AR32" s="14">
        <v>0</v>
      </c>
      <c r="AS32" s="15">
        <v>0</v>
      </c>
      <c r="AT32" s="16">
        <v>0</v>
      </c>
    </row>
    <row r="33" ht="28" spans="1:46">
      <c r="A33" s="65" t="s">
        <v>51</v>
      </c>
      <c r="B33" s="14">
        <v>0</v>
      </c>
      <c r="C33" s="15">
        <v>0</v>
      </c>
      <c r="D33" s="16">
        <v>0</v>
      </c>
      <c r="E33" s="14">
        <v>0</v>
      </c>
      <c r="F33" s="15">
        <v>0</v>
      </c>
      <c r="G33" s="16">
        <v>0</v>
      </c>
      <c r="H33" s="14">
        <v>0</v>
      </c>
      <c r="I33" s="15">
        <v>0</v>
      </c>
      <c r="J33" s="16">
        <v>0</v>
      </c>
      <c r="K33" s="14">
        <v>0</v>
      </c>
      <c r="L33" s="15">
        <v>0</v>
      </c>
      <c r="M33" s="16">
        <v>0</v>
      </c>
      <c r="N33" s="14">
        <v>0</v>
      </c>
      <c r="O33" s="15">
        <v>0</v>
      </c>
      <c r="P33" s="16">
        <v>0</v>
      </c>
      <c r="Q33" s="14">
        <v>0</v>
      </c>
      <c r="R33" s="15">
        <v>0</v>
      </c>
      <c r="S33" s="16">
        <v>0</v>
      </c>
      <c r="T33" s="14">
        <v>0</v>
      </c>
      <c r="U33" s="15">
        <v>0</v>
      </c>
      <c r="V33" s="16">
        <v>0</v>
      </c>
      <c r="W33" s="14">
        <v>0</v>
      </c>
      <c r="X33" s="15">
        <v>0</v>
      </c>
      <c r="Y33" s="16">
        <v>0</v>
      </c>
      <c r="Z33" s="14">
        <v>0</v>
      </c>
      <c r="AA33" s="15">
        <v>0</v>
      </c>
      <c r="AB33" s="16">
        <v>0</v>
      </c>
      <c r="AC33" s="14">
        <v>0</v>
      </c>
      <c r="AD33" s="15">
        <v>0</v>
      </c>
      <c r="AE33" s="16">
        <v>0</v>
      </c>
      <c r="AF33" s="14">
        <v>0</v>
      </c>
      <c r="AG33" s="15">
        <v>0</v>
      </c>
      <c r="AH33" s="16">
        <v>0</v>
      </c>
      <c r="AI33" s="14">
        <v>0</v>
      </c>
      <c r="AJ33" s="15">
        <v>0</v>
      </c>
      <c r="AK33" s="16">
        <v>0</v>
      </c>
      <c r="AL33" s="14">
        <v>0</v>
      </c>
      <c r="AM33" s="15">
        <v>0</v>
      </c>
      <c r="AN33" s="16">
        <v>0</v>
      </c>
      <c r="AO33" s="14">
        <v>0</v>
      </c>
      <c r="AP33" s="15">
        <v>0</v>
      </c>
      <c r="AQ33" s="16">
        <v>0</v>
      </c>
      <c r="AR33" s="14">
        <v>0</v>
      </c>
      <c r="AS33" s="15">
        <v>0</v>
      </c>
      <c r="AT33" s="16">
        <v>0</v>
      </c>
    </row>
    <row r="34" ht="28" spans="1:46">
      <c r="A34" s="63" t="s">
        <v>52</v>
      </c>
      <c r="B34" s="14">
        <v>1</v>
      </c>
      <c r="C34" s="15">
        <v>1</v>
      </c>
      <c r="D34" s="16">
        <v>1</v>
      </c>
      <c r="E34" s="14">
        <v>1</v>
      </c>
      <c r="F34" s="15">
        <v>1</v>
      </c>
      <c r="G34" s="16">
        <v>1</v>
      </c>
      <c r="H34" s="14">
        <v>1</v>
      </c>
      <c r="I34" s="15">
        <v>1</v>
      </c>
      <c r="J34" s="16">
        <v>1</v>
      </c>
      <c r="K34" s="14">
        <v>1</v>
      </c>
      <c r="L34" s="15">
        <v>1</v>
      </c>
      <c r="M34" s="16">
        <v>1</v>
      </c>
      <c r="N34" s="14">
        <v>1</v>
      </c>
      <c r="O34" s="15">
        <v>1</v>
      </c>
      <c r="P34" s="16">
        <v>1</v>
      </c>
      <c r="Q34" s="14">
        <v>1</v>
      </c>
      <c r="R34" s="15">
        <v>1</v>
      </c>
      <c r="S34" s="16">
        <v>1</v>
      </c>
      <c r="T34" s="14">
        <v>1</v>
      </c>
      <c r="U34" s="15">
        <v>1</v>
      </c>
      <c r="V34" s="16">
        <v>1</v>
      </c>
      <c r="W34" s="14">
        <v>1</v>
      </c>
      <c r="X34" s="15">
        <v>1</v>
      </c>
      <c r="Y34" s="16">
        <v>1</v>
      </c>
      <c r="Z34" s="14">
        <v>1</v>
      </c>
      <c r="AA34" s="15">
        <v>1</v>
      </c>
      <c r="AB34" s="16">
        <v>1</v>
      </c>
      <c r="AC34" s="14">
        <v>1</v>
      </c>
      <c r="AD34" s="15">
        <v>1</v>
      </c>
      <c r="AE34" s="16">
        <v>1</v>
      </c>
      <c r="AF34" s="14">
        <v>1</v>
      </c>
      <c r="AG34" s="15">
        <v>1</v>
      </c>
      <c r="AH34" s="16">
        <v>1</v>
      </c>
      <c r="AI34" s="14">
        <v>1</v>
      </c>
      <c r="AJ34" s="15">
        <v>1</v>
      </c>
      <c r="AK34" s="16">
        <v>1</v>
      </c>
      <c r="AL34" s="14">
        <v>1</v>
      </c>
      <c r="AM34" s="15">
        <v>1</v>
      </c>
      <c r="AN34" s="16">
        <v>1</v>
      </c>
      <c r="AO34" s="14">
        <v>1</v>
      </c>
      <c r="AP34" s="15">
        <v>1</v>
      </c>
      <c r="AQ34" s="16">
        <v>1</v>
      </c>
      <c r="AR34" s="14">
        <v>1</v>
      </c>
      <c r="AS34" s="15">
        <v>1</v>
      </c>
      <c r="AT34" s="16">
        <v>1</v>
      </c>
    </row>
    <row r="35" spans="1:46">
      <c r="A35" s="63" t="s">
        <v>53</v>
      </c>
      <c r="B35" s="14">
        <v>7</v>
      </c>
      <c r="C35" s="15">
        <v>7</v>
      </c>
      <c r="D35" s="16">
        <v>7</v>
      </c>
      <c r="E35" s="14">
        <v>7</v>
      </c>
      <c r="F35" s="15">
        <v>7</v>
      </c>
      <c r="G35" s="16">
        <v>7</v>
      </c>
      <c r="H35" s="14">
        <v>7</v>
      </c>
      <c r="I35" s="15">
        <v>7</v>
      </c>
      <c r="J35" s="16">
        <v>7</v>
      </c>
      <c r="K35" s="14">
        <v>7</v>
      </c>
      <c r="L35" s="15">
        <v>7</v>
      </c>
      <c r="M35" s="16">
        <v>7</v>
      </c>
      <c r="N35" s="14">
        <v>7</v>
      </c>
      <c r="O35" s="15">
        <v>7</v>
      </c>
      <c r="P35" s="16">
        <v>7</v>
      </c>
      <c r="Q35" s="14">
        <v>7</v>
      </c>
      <c r="R35" s="15">
        <v>7</v>
      </c>
      <c r="S35" s="16">
        <v>7</v>
      </c>
      <c r="T35" s="14">
        <v>7</v>
      </c>
      <c r="U35" s="15">
        <v>7</v>
      </c>
      <c r="V35" s="16">
        <v>7</v>
      </c>
      <c r="W35" s="14">
        <v>7</v>
      </c>
      <c r="X35" s="15">
        <v>7</v>
      </c>
      <c r="Y35" s="16">
        <v>7</v>
      </c>
      <c r="Z35" s="14">
        <v>7</v>
      </c>
      <c r="AA35" s="15">
        <v>7</v>
      </c>
      <c r="AB35" s="16">
        <v>7</v>
      </c>
      <c r="AC35" s="14">
        <v>7</v>
      </c>
      <c r="AD35" s="15">
        <v>7</v>
      </c>
      <c r="AE35" s="16">
        <v>7</v>
      </c>
      <c r="AF35" s="14">
        <v>7</v>
      </c>
      <c r="AG35" s="15">
        <v>7</v>
      </c>
      <c r="AH35" s="16">
        <v>7</v>
      </c>
      <c r="AI35" s="14">
        <v>7</v>
      </c>
      <c r="AJ35" s="15">
        <v>7</v>
      </c>
      <c r="AK35" s="16">
        <v>7</v>
      </c>
      <c r="AL35" s="14">
        <v>7</v>
      </c>
      <c r="AM35" s="15">
        <v>7</v>
      </c>
      <c r="AN35" s="16">
        <v>7</v>
      </c>
      <c r="AO35" s="14">
        <v>7</v>
      </c>
      <c r="AP35" s="15">
        <v>7</v>
      </c>
      <c r="AQ35" s="16">
        <v>7</v>
      </c>
      <c r="AR35" s="14">
        <v>7</v>
      </c>
      <c r="AS35" s="15">
        <v>7</v>
      </c>
      <c r="AT35" s="16">
        <v>7</v>
      </c>
    </row>
    <row r="36" spans="1:46">
      <c r="A36" s="63" t="s">
        <v>54</v>
      </c>
      <c r="B36" s="14">
        <v>-174</v>
      </c>
      <c r="C36" s="15">
        <v>-174</v>
      </c>
      <c r="D36" s="16">
        <v>-174</v>
      </c>
      <c r="E36" s="14">
        <v>-174</v>
      </c>
      <c r="F36" s="15">
        <v>-174</v>
      </c>
      <c r="G36" s="16">
        <v>-174</v>
      </c>
      <c r="H36" s="14">
        <v>-174</v>
      </c>
      <c r="I36" s="15">
        <v>-174</v>
      </c>
      <c r="J36" s="16">
        <v>-174</v>
      </c>
      <c r="K36" s="14">
        <v>-174</v>
      </c>
      <c r="L36" s="15">
        <v>-174</v>
      </c>
      <c r="M36" s="16">
        <v>-174</v>
      </c>
      <c r="N36" s="14">
        <v>-174</v>
      </c>
      <c r="O36" s="15">
        <v>-174</v>
      </c>
      <c r="P36" s="16">
        <v>-174</v>
      </c>
      <c r="Q36" s="14">
        <v>-174</v>
      </c>
      <c r="R36" s="15">
        <v>-174</v>
      </c>
      <c r="S36" s="16">
        <v>-174</v>
      </c>
      <c r="T36" s="14">
        <v>-174</v>
      </c>
      <c r="U36" s="15">
        <v>-174</v>
      </c>
      <c r="V36" s="16">
        <v>-174</v>
      </c>
      <c r="W36" s="14">
        <v>-174</v>
      </c>
      <c r="X36" s="15">
        <v>-174</v>
      </c>
      <c r="Y36" s="16">
        <v>-174</v>
      </c>
      <c r="Z36" s="14">
        <v>-174</v>
      </c>
      <c r="AA36" s="15">
        <v>-174</v>
      </c>
      <c r="AB36" s="16">
        <v>-174</v>
      </c>
      <c r="AC36" s="14">
        <v>-174</v>
      </c>
      <c r="AD36" s="15">
        <v>-174</v>
      </c>
      <c r="AE36" s="16">
        <v>-174</v>
      </c>
      <c r="AF36" s="14">
        <v>-174</v>
      </c>
      <c r="AG36" s="15">
        <v>-174</v>
      </c>
      <c r="AH36" s="16">
        <v>-174</v>
      </c>
      <c r="AI36" s="14">
        <v>-174</v>
      </c>
      <c r="AJ36" s="15">
        <v>-174</v>
      </c>
      <c r="AK36" s="16">
        <v>-174</v>
      </c>
      <c r="AL36" s="14">
        <v>-174</v>
      </c>
      <c r="AM36" s="15">
        <v>-174</v>
      </c>
      <c r="AN36" s="16">
        <v>-174</v>
      </c>
      <c r="AO36" s="14">
        <v>-174</v>
      </c>
      <c r="AP36" s="15">
        <v>-174</v>
      </c>
      <c r="AQ36" s="16">
        <v>-174</v>
      </c>
      <c r="AR36" s="14">
        <v>-174</v>
      </c>
      <c r="AS36" s="15">
        <v>-174</v>
      </c>
      <c r="AT36" s="16">
        <v>-174</v>
      </c>
    </row>
    <row r="37" spans="1:46">
      <c r="A37" s="65" t="s">
        <v>55</v>
      </c>
      <c r="B37" s="14" t="s">
        <v>22</v>
      </c>
      <c r="C37" s="15" t="s">
        <v>22</v>
      </c>
      <c r="D37" s="16" t="s">
        <v>22</v>
      </c>
      <c r="E37" s="14" t="s">
        <v>22</v>
      </c>
      <c r="F37" s="15" t="s">
        <v>22</v>
      </c>
      <c r="G37" s="16" t="s">
        <v>22</v>
      </c>
      <c r="H37" s="14" t="s">
        <v>22</v>
      </c>
      <c r="I37" s="15" t="s">
        <v>22</v>
      </c>
      <c r="J37" s="16" t="s">
        <v>22</v>
      </c>
      <c r="K37" s="14" t="s">
        <v>22</v>
      </c>
      <c r="L37" s="15" t="s">
        <v>22</v>
      </c>
      <c r="M37" s="16" t="s">
        <v>22</v>
      </c>
      <c r="N37" s="14" t="s">
        <v>22</v>
      </c>
      <c r="O37" s="15" t="s">
        <v>22</v>
      </c>
      <c r="P37" s="16" t="s">
        <v>22</v>
      </c>
      <c r="Q37" s="14" t="s">
        <v>22</v>
      </c>
      <c r="R37" s="15" t="s">
        <v>22</v>
      </c>
      <c r="S37" s="16" t="s">
        <v>22</v>
      </c>
      <c r="T37" s="14" t="s">
        <v>22</v>
      </c>
      <c r="U37" s="15" t="s">
        <v>22</v>
      </c>
      <c r="V37" s="16" t="s">
        <v>22</v>
      </c>
      <c r="W37" s="14" t="s">
        <v>22</v>
      </c>
      <c r="X37" s="15" t="s">
        <v>22</v>
      </c>
      <c r="Y37" s="16" t="s">
        <v>22</v>
      </c>
      <c r="Z37" s="14" t="s">
        <v>22</v>
      </c>
      <c r="AA37" s="15" t="s">
        <v>22</v>
      </c>
      <c r="AB37" s="16" t="s">
        <v>22</v>
      </c>
      <c r="AC37" s="14" t="s">
        <v>22</v>
      </c>
      <c r="AD37" s="15" t="s">
        <v>22</v>
      </c>
      <c r="AE37" s="16" t="s">
        <v>22</v>
      </c>
      <c r="AF37" s="14" t="s">
        <v>22</v>
      </c>
      <c r="AG37" s="15" t="s">
        <v>22</v>
      </c>
      <c r="AH37" s="16" t="s">
        <v>22</v>
      </c>
      <c r="AI37" s="14" t="s">
        <v>22</v>
      </c>
      <c r="AJ37" s="15" t="s">
        <v>22</v>
      </c>
      <c r="AK37" s="16" t="s">
        <v>22</v>
      </c>
      <c r="AL37" s="14" t="s">
        <v>22</v>
      </c>
      <c r="AM37" s="15" t="s">
        <v>22</v>
      </c>
      <c r="AN37" s="16" t="s">
        <v>22</v>
      </c>
      <c r="AO37" s="14" t="s">
        <v>22</v>
      </c>
      <c r="AP37" s="15" t="s">
        <v>22</v>
      </c>
      <c r="AQ37" s="16" t="s">
        <v>22</v>
      </c>
      <c r="AR37" s="14" t="s">
        <v>22</v>
      </c>
      <c r="AS37" s="15" t="s">
        <v>22</v>
      </c>
      <c r="AT37" s="16" t="s">
        <v>22</v>
      </c>
    </row>
    <row r="38" spans="1:46">
      <c r="A38" s="66" t="s">
        <v>56</v>
      </c>
      <c r="B38" s="27">
        <v>-999</v>
      </c>
      <c r="C38" s="28">
        <v>-999</v>
      </c>
      <c r="D38" s="29">
        <v>-999</v>
      </c>
      <c r="E38" s="27">
        <v>-999</v>
      </c>
      <c r="F38" s="28">
        <v>-999</v>
      </c>
      <c r="G38" s="29">
        <v>-999</v>
      </c>
      <c r="H38" s="27">
        <v>-999</v>
      </c>
      <c r="I38" s="28">
        <v>-999</v>
      </c>
      <c r="J38" s="29">
        <v>-999</v>
      </c>
      <c r="K38" s="30">
        <v>-999</v>
      </c>
      <c r="L38" s="53">
        <v>-999</v>
      </c>
      <c r="M38" s="54">
        <v>-999</v>
      </c>
      <c r="N38" s="30">
        <v>-999</v>
      </c>
      <c r="O38" s="53">
        <v>-999</v>
      </c>
      <c r="P38" s="54">
        <v>-999</v>
      </c>
      <c r="Q38" s="30">
        <v>-999</v>
      </c>
      <c r="R38" s="53">
        <v>-999</v>
      </c>
      <c r="S38" s="54">
        <v>-999</v>
      </c>
      <c r="T38" s="30">
        <v>-169.3</v>
      </c>
      <c r="U38" s="53">
        <v>-169.3</v>
      </c>
      <c r="V38" s="54">
        <v>-169.3</v>
      </c>
      <c r="W38" s="55">
        <v>-169.3</v>
      </c>
      <c r="X38" s="55">
        <v>-169.3</v>
      </c>
      <c r="Y38" s="55">
        <v>-169.3</v>
      </c>
      <c r="Z38" s="30">
        <v>-999</v>
      </c>
      <c r="AA38" s="30">
        <v>-999</v>
      </c>
      <c r="AB38" s="30">
        <v>-999</v>
      </c>
      <c r="AC38" s="30">
        <v>-999</v>
      </c>
      <c r="AD38" s="53">
        <v>-999</v>
      </c>
      <c r="AE38" s="54">
        <v>-999</v>
      </c>
      <c r="AF38" s="30">
        <v>-999</v>
      </c>
      <c r="AG38" s="53">
        <v>-999</v>
      </c>
      <c r="AH38" s="54">
        <v>-999</v>
      </c>
      <c r="AI38" s="55">
        <v>-169.3</v>
      </c>
      <c r="AJ38" s="55">
        <v>-169.3</v>
      </c>
      <c r="AK38" s="29">
        <v>-169.3</v>
      </c>
      <c r="AL38" s="55">
        <v>-169.3</v>
      </c>
      <c r="AM38" s="55">
        <v>-169.3</v>
      </c>
      <c r="AN38" s="29">
        <v>-169.3</v>
      </c>
      <c r="AO38" s="30">
        <v>-999</v>
      </c>
      <c r="AP38" s="53">
        <v>-999</v>
      </c>
      <c r="AQ38" s="54">
        <v>-999</v>
      </c>
      <c r="AR38" s="53">
        <v>-164.99</v>
      </c>
      <c r="AS38" s="53">
        <v>-164.99</v>
      </c>
      <c r="AT38" s="53">
        <v>-164.99</v>
      </c>
    </row>
    <row r="39" ht="28" spans="1:46">
      <c r="A39" s="63" t="s">
        <v>57</v>
      </c>
      <c r="B39" s="58" t="s">
        <v>22</v>
      </c>
      <c r="C39" s="59" t="s">
        <v>22</v>
      </c>
      <c r="D39" s="60" t="s">
        <v>22</v>
      </c>
      <c r="E39" s="17" t="s">
        <v>22</v>
      </c>
      <c r="F39" s="18" t="s">
        <v>22</v>
      </c>
      <c r="G39" s="19" t="s">
        <v>22</v>
      </c>
      <c r="H39" s="17" t="s">
        <v>22</v>
      </c>
      <c r="I39" s="18" t="s">
        <v>22</v>
      </c>
      <c r="J39" s="19" t="s">
        <v>22</v>
      </c>
      <c r="K39" s="17" t="s">
        <v>22</v>
      </c>
      <c r="L39" s="18" t="s">
        <v>22</v>
      </c>
      <c r="M39" s="19" t="s">
        <v>22</v>
      </c>
      <c r="N39" s="17" t="s">
        <v>22</v>
      </c>
      <c r="O39" s="18" t="s">
        <v>22</v>
      </c>
      <c r="P39" s="19" t="s">
        <v>22</v>
      </c>
      <c r="Q39" s="17" t="s">
        <v>22</v>
      </c>
      <c r="R39" s="18" t="s">
        <v>22</v>
      </c>
      <c r="S39" s="19" t="s">
        <v>22</v>
      </c>
      <c r="T39" s="58" t="s">
        <v>22</v>
      </c>
      <c r="U39" s="59" t="s">
        <v>22</v>
      </c>
      <c r="V39" s="60" t="s">
        <v>22</v>
      </c>
      <c r="W39" s="17" t="s">
        <v>22</v>
      </c>
      <c r="X39" s="18" t="s">
        <v>22</v>
      </c>
      <c r="Y39" s="19" t="s">
        <v>22</v>
      </c>
      <c r="Z39" s="17" t="s">
        <v>22</v>
      </c>
      <c r="AA39" s="18" t="s">
        <v>22</v>
      </c>
      <c r="AB39" s="19" t="s">
        <v>22</v>
      </c>
      <c r="AC39" s="17" t="s">
        <v>22</v>
      </c>
      <c r="AD39" s="18" t="s">
        <v>22</v>
      </c>
      <c r="AE39" s="19" t="s">
        <v>22</v>
      </c>
      <c r="AF39" s="17" t="s">
        <v>22</v>
      </c>
      <c r="AG39" s="18" t="s">
        <v>22</v>
      </c>
      <c r="AH39" s="19" t="s">
        <v>22</v>
      </c>
      <c r="AI39" s="17" t="s">
        <v>22</v>
      </c>
      <c r="AJ39" s="18" t="s">
        <v>22</v>
      </c>
      <c r="AK39" s="19" t="s">
        <v>22</v>
      </c>
      <c r="AL39" s="17" t="s">
        <v>22</v>
      </c>
      <c r="AM39" s="18" t="s">
        <v>22</v>
      </c>
      <c r="AN39" s="19" t="s">
        <v>22</v>
      </c>
      <c r="AO39" s="58" t="s">
        <v>22</v>
      </c>
      <c r="AP39" s="59" t="s">
        <v>22</v>
      </c>
      <c r="AQ39" s="60" t="s">
        <v>22</v>
      </c>
      <c r="AR39" s="58" t="s">
        <v>22</v>
      </c>
      <c r="AS39" s="59" t="s">
        <v>22</v>
      </c>
      <c r="AT39" s="60" t="s">
        <v>22</v>
      </c>
    </row>
    <row r="40" ht="28" spans="1:46">
      <c r="A40" s="63" t="s">
        <v>58</v>
      </c>
      <c r="B40" s="14">
        <f t="shared" ref="B40:J40" si="30">10*LOG10(10^((B35+B36)/10)+10^(B38/10))</f>
        <v>-167</v>
      </c>
      <c r="C40" s="15">
        <f t="shared" si="30"/>
        <v>-167</v>
      </c>
      <c r="D40" s="16">
        <f t="shared" si="30"/>
        <v>-167</v>
      </c>
      <c r="E40" s="14">
        <f t="shared" si="30"/>
        <v>-167</v>
      </c>
      <c r="F40" s="15">
        <f t="shared" si="30"/>
        <v>-167</v>
      </c>
      <c r="G40" s="16">
        <f t="shared" si="30"/>
        <v>-167</v>
      </c>
      <c r="H40" s="14">
        <f t="shared" si="30"/>
        <v>-167</v>
      </c>
      <c r="I40" s="15">
        <f t="shared" si="30"/>
        <v>-167</v>
      </c>
      <c r="J40" s="16">
        <f t="shared" si="30"/>
        <v>-167</v>
      </c>
      <c r="K40" s="14">
        <f t="shared" ref="K40:S40" si="31">10*LOG10(10^((K35+K36)/10)+10^(K38/10))</f>
        <v>-167</v>
      </c>
      <c r="L40" s="15">
        <f t="shared" si="31"/>
        <v>-167</v>
      </c>
      <c r="M40" s="16">
        <f t="shared" si="31"/>
        <v>-167</v>
      </c>
      <c r="N40" s="14">
        <f t="shared" si="31"/>
        <v>-167</v>
      </c>
      <c r="O40" s="15">
        <f t="shared" si="31"/>
        <v>-167</v>
      </c>
      <c r="P40" s="16">
        <f t="shared" si="31"/>
        <v>-167</v>
      </c>
      <c r="Q40" s="14">
        <f t="shared" si="31"/>
        <v>-167</v>
      </c>
      <c r="R40" s="15">
        <f t="shared" si="31"/>
        <v>-167</v>
      </c>
      <c r="S40" s="16">
        <f t="shared" si="31"/>
        <v>-167</v>
      </c>
      <c r="T40" s="14">
        <f t="shared" ref="T40:AB40" si="32">10*LOG10(10^((T35+T36)/10)+10^(T38/10))</f>
        <v>-164.98918835931</v>
      </c>
      <c r="U40" s="15">
        <f t="shared" si="32"/>
        <v>-164.98918835931</v>
      </c>
      <c r="V40" s="16">
        <f t="shared" si="32"/>
        <v>-164.98918835931</v>
      </c>
      <c r="W40" s="14">
        <f t="shared" si="32"/>
        <v>-164.98918835931</v>
      </c>
      <c r="X40" s="15">
        <f t="shared" si="32"/>
        <v>-164.98918835931</v>
      </c>
      <c r="Y40" s="16">
        <f t="shared" si="32"/>
        <v>-164.98918835931</v>
      </c>
      <c r="Z40" s="14">
        <f t="shared" si="32"/>
        <v>-167</v>
      </c>
      <c r="AA40" s="15">
        <f t="shared" si="32"/>
        <v>-167</v>
      </c>
      <c r="AB40" s="16">
        <f t="shared" si="32"/>
        <v>-167</v>
      </c>
      <c r="AC40" s="14">
        <f t="shared" ref="AC40:AH40" si="33">10*LOG10(10^((AC35+AC36)/10)+10^(AC38/10))</f>
        <v>-167</v>
      </c>
      <c r="AD40" s="15">
        <f t="shared" si="33"/>
        <v>-167</v>
      </c>
      <c r="AE40" s="16">
        <f t="shared" si="33"/>
        <v>-167</v>
      </c>
      <c r="AF40" s="14">
        <f t="shared" si="33"/>
        <v>-167</v>
      </c>
      <c r="AG40" s="15">
        <f t="shared" si="33"/>
        <v>-167</v>
      </c>
      <c r="AH40" s="16">
        <f t="shared" si="33"/>
        <v>-167</v>
      </c>
      <c r="AI40" s="14">
        <f t="shared" ref="AI40:AN40" si="34">10*LOG10(10^((AI35+AI36)/10)+10^(AI38/10))</f>
        <v>-164.98918835931</v>
      </c>
      <c r="AJ40" s="15">
        <f t="shared" si="34"/>
        <v>-164.98918835931</v>
      </c>
      <c r="AK40" s="16">
        <f t="shared" si="34"/>
        <v>-164.98918835931</v>
      </c>
      <c r="AL40" s="14">
        <f t="shared" si="34"/>
        <v>-164.98918835931</v>
      </c>
      <c r="AM40" s="15">
        <f t="shared" si="34"/>
        <v>-164.98918835931</v>
      </c>
      <c r="AN40" s="16">
        <f t="shared" si="34"/>
        <v>-164.98918835931</v>
      </c>
      <c r="AO40" s="14">
        <f t="shared" ref="AO40:AT40" si="35">10*LOG10(10^((AO35+AO36)/10)+10^(AO38/10))</f>
        <v>-167</v>
      </c>
      <c r="AP40" s="15">
        <f t="shared" si="35"/>
        <v>-167</v>
      </c>
      <c r="AQ40" s="16">
        <f t="shared" si="35"/>
        <v>-167</v>
      </c>
      <c r="AR40" s="14">
        <f t="shared" si="35"/>
        <v>-162.869439873463</v>
      </c>
      <c r="AS40" s="15">
        <f t="shared" si="35"/>
        <v>-162.869439873463</v>
      </c>
      <c r="AT40" s="16">
        <f t="shared" si="35"/>
        <v>-162.869439873463</v>
      </c>
    </row>
    <row r="41" spans="1:46">
      <c r="A41" s="68" t="s">
        <v>59</v>
      </c>
      <c r="B41" s="14" t="s">
        <v>22</v>
      </c>
      <c r="C41" s="15" t="s">
        <v>22</v>
      </c>
      <c r="D41" s="16" t="s">
        <v>22</v>
      </c>
      <c r="E41" s="14" t="s">
        <v>22</v>
      </c>
      <c r="F41" s="15" t="s">
        <v>22</v>
      </c>
      <c r="G41" s="16" t="s">
        <v>22</v>
      </c>
      <c r="H41" s="14" t="s">
        <v>22</v>
      </c>
      <c r="I41" s="15" t="s">
        <v>22</v>
      </c>
      <c r="J41" s="16" t="s">
        <v>22</v>
      </c>
      <c r="K41" s="14" t="s">
        <v>22</v>
      </c>
      <c r="L41" s="15" t="s">
        <v>22</v>
      </c>
      <c r="M41" s="16" t="s">
        <v>22</v>
      </c>
      <c r="N41" s="14" t="s">
        <v>22</v>
      </c>
      <c r="O41" s="15" t="s">
        <v>22</v>
      </c>
      <c r="P41" s="16" t="s">
        <v>22</v>
      </c>
      <c r="Q41" s="14" t="s">
        <v>22</v>
      </c>
      <c r="R41" s="15" t="s">
        <v>22</v>
      </c>
      <c r="S41" s="16" t="s">
        <v>22</v>
      </c>
      <c r="T41" s="14" t="s">
        <v>22</v>
      </c>
      <c r="U41" s="15" t="s">
        <v>22</v>
      </c>
      <c r="V41" s="16" t="s">
        <v>22</v>
      </c>
      <c r="W41" s="14" t="s">
        <v>22</v>
      </c>
      <c r="X41" s="15" t="s">
        <v>22</v>
      </c>
      <c r="Y41" s="16" t="s">
        <v>22</v>
      </c>
      <c r="Z41" s="14" t="s">
        <v>22</v>
      </c>
      <c r="AA41" s="15" t="s">
        <v>22</v>
      </c>
      <c r="AB41" s="16" t="s">
        <v>22</v>
      </c>
      <c r="AC41" s="14" t="s">
        <v>22</v>
      </c>
      <c r="AD41" s="15" t="s">
        <v>22</v>
      </c>
      <c r="AE41" s="16" t="s">
        <v>22</v>
      </c>
      <c r="AF41" s="14" t="s">
        <v>22</v>
      </c>
      <c r="AG41" s="15" t="s">
        <v>22</v>
      </c>
      <c r="AH41" s="16" t="s">
        <v>22</v>
      </c>
      <c r="AI41" s="14" t="s">
        <v>22</v>
      </c>
      <c r="AJ41" s="15" t="s">
        <v>22</v>
      </c>
      <c r="AK41" s="16" t="s">
        <v>22</v>
      </c>
      <c r="AL41" s="14" t="s">
        <v>22</v>
      </c>
      <c r="AM41" s="15" t="s">
        <v>22</v>
      </c>
      <c r="AN41" s="16" t="s">
        <v>22</v>
      </c>
      <c r="AO41" s="14" t="s">
        <v>22</v>
      </c>
      <c r="AP41" s="15" t="s">
        <v>22</v>
      </c>
      <c r="AQ41" s="16" t="s">
        <v>22</v>
      </c>
      <c r="AR41" s="14" t="s">
        <v>22</v>
      </c>
      <c r="AS41" s="15" t="s">
        <v>22</v>
      </c>
      <c r="AT41" s="16" t="s">
        <v>22</v>
      </c>
    </row>
    <row r="42" spans="1:46">
      <c r="A42" s="81" t="s">
        <v>60</v>
      </c>
      <c r="B42" s="35">
        <f>20*180*1000</f>
        <v>3600000</v>
      </c>
      <c r="C42" s="36">
        <f t="shared" ref="C42:E42" si="36">20*180*1000</f>
        <v>3600000</v>
      </c>
      <c r="D42" s="37">
        <f t="shared" si="36"/>
        <v>3600000</v>
      </c>
      <c r="E42" s="35">
        <f t="shared" si="36"/>
        <v>3600000</v>
      </c>
      <c r="F42" s="36">
        <f t="shared" ref="F42:H42" si="37">20*180*1000</f>
        <v>3600000</v>
      </c>
      <c r="G42" s="37">
        <f t="shared" si="37"/>
        <v>3600000</v>
      </c>
      <c r="H42" s="35">
        <f t="shared" si="37"/>
        <v>3600000</v>
      </c>
      <c r="I42" s="36">
        <f t="shared" ref="I42:K42" si="38">20*180*1000</f>
        <v>3600000</v>
      </c>
      <c r="J42" s="37">
        <f t="shared" si="38"/>
        <v>3600000</v>
      </c>
      <c r="K42" s="27">
        <f t="shared" si="38"/>
        <v>3600000</v>
      </c>
      <c r="L42" s="28">
        <f t="shared" ref="L42:T42" si="39">20*180*1000</f>
        <v>3600000</v>
      </c>
      <c r="M42" s="29">
        <f t="shared" si="39"/>
        <v>3600000</v>
      </c>
      <c r="N42" s="27">
        <f t="shared" si="39"/>
        <v>3600000</v>
      </c>
      <c r="O42" s="28">
        <f t="shared" si="39"/>
        <v>3600000</v>
      </c>
      <c r="P42" s="29">
        <f t="shared" si="39"/>
        <v>3600000</v>
      </c>
      <c r="Q42" s="27">
        <f t="shared" si="39"/>
        <v>3600000</v>
      </c>
      <c r="R42" s="28">
        <f t="shared" si="39"/>
        <v>3600000</v>
      </c>
      <c r="S42" s="29">
        <f t="shared" si="39"/>
        <v>3600000</v>
      </c>
      <c r="T42" s="27">
        <f t="shared" si="39"/>
        <v>3600000</v>
      </c>
      <c r="U42" s="28">
        <f t="shared" ref="U42:W42" si="40">20*180*1000</f>
        <v>3600000</v>
      </c>
      <c r="V42" s="28">
        <f t="shared" si="40"/>
        <v>3600000</v>
      </c>
      <c r="W42" s="27">
        <f t="shared" si="40"/>
        <v>3600000</v>
      </c>
      <c r="X42" s="28">
        <f t="shared" ref="X42:Z42" si="41">20*180*1000</f>
        <v>3600000</v>
      </c>
      <c r="Y42" s="29">
        <f t="shared" si="41"/>
        <v>3600000</v>
      </c>
      <c r="Z42" s="27">
        <f t="shared" si="41"/>
        <v>3600000</v>
      </c>
      <c r="AA42" s="28">
        <f t="shared" ref="AA42:AC42" si="42">20*180*1000</f>
        <v>3600000</v>
      </c>
      <c r="AB42" s="29">
        <f t="shared" si="42"/>
        <v>3600000</v>
      </c>
      <c r="AC42" s="27">
        <f t="shared" si="42"/>
        <v>3600000</v>
      </c>
      <c r="AD42" s="28">
        <f t="shared" ref="AD42:AF42" si="43">20*180*1000</f>
        <v>3600000</v>
      </c>
      <c r="AE42" s="29">
        <f t="shared" si="43"/>
        <v>3600000</v>
      </c>
      <c r="AF42" s="27">
        <f t="shared" si="43"/>
        <v>3600000</v>
      </c>
      <c r="AG42" s="28">
        <f t="shared" ref="AG42:AI42" si="44">20*180*1000</f>
        <v>3600000</v>
      </c>
      <c r="AH42" s="29">
        <f t="shared" si="44"/>
        <v>3600000</v>
      </c>
      <c r="AI42" s="27">
        <f t="shared" si="44"/>
        <v>3600000</v>
      </c>
      <c r="AJ42" s="28">
        <f t="shared" ref="AJ42:AO42" si="45">20*180*1000</f>
        <v>3600000</v>
      </c>
      <c r="AK42" s="29">
        <f t="shared" si="45"/>
        <v>3600000</v>
      </c>
      <c r="AL42" s="27">
        <f t="shared" si="45"/>
        <v>3600000</v>
      </c>
      <c r="AM42" s="28">
        <f t="shared" si="45"/>
        <v>3600000</v>
      </c>
      <c r="AN42" s="29">
        <f t="shared" si="45"/>
        <v>3600000</v>
      </c>
      <c r="AO42" s="27">
        <f t="shared" si="45"/>
        <v>3600000</v>
      </c>
      <c r="AP42" s="28">
        <f t="shared" ref="AP42:AR42" si="46">20*180*1000</f>
        <v>3600000</v>
      </c>
      <c r="AQ42" s="29">
        <f t="shared" si="46"/>
        <v>3600000</v>
      </c>
      <c r="AR42" s="27">
        <f t="shared" si="46"/>
        <v>3600000</v>
      </c>
      <c r="AS42" s="28">
        <f t="shared" ref="AS42:AT42" si="47">20*180*1000</f>
        <v>3600000</v>
      </c>
      <c r="AT42" s="29">
        <f t="shared" si="47"/>
        <v>3600000</v>
      </c>
    </row>
    <row r="43" spans="1:46">
      <c r="A43" s="63" t="s">
        <v>61</v>
      </c>
      <c r="B43" s="14" t="s">
        <v>22</v>
      </c>
      <c r="C43" s="15" t="s">
        <v>22</v>
      </c>
      <c r="D43" s="16" t="s">
        <v>22</v>
      </c>
      <c r="E43" s="14" t="s">
        <v>22</v>
      </c>
      <c r="F43" s="15" t="s">
        <v>22</v>
      </c>
      <c r="G43" s="16" t="s">
        <v>22</v>
      </c>
      <c r="H43" s="14" t="s">
        <v>22</v>
      </c>
      <c r="I43" s="15" t="s">
        <v>22</v>
      </c>
      <c r="J43" s="16" t="s">
        <v>22</v>
      </c>
      <c r="K43" s="14" t="s">
        <v>22</v>
      </c>
      <c r="L43" s="15" t="s">
        <v>22</v>
      </c>
      <c r="M43" s="16" t="s">
        <v>22</v>
      </c>
      <c r="N43" s="14" t="s">
        <v>22</v>
      </c>
      <c r="O43" s="15" t="s">
        <v>22</v>
      </c>
      <c r="P43" s="16" t="s">
        <v>22</v>
      </c>
      <c r="Q43" s="14" t="s">
        <v>22</v>
      </c>
      <c r="R43" s="15" t="s">
        <v>22</v>
      </c>
      <c r="S43" s="16" t="s">
        <v>22</v>
      </c>
      <c r="T43" s="14" t="s">
        <v>22</v>
      </c>
      <c r="U43" s="15" t="s">
        <v>22</v>
      </c>
      <c r="V43" s="16" t="s">
        <v>22</v>
      </c>
      <c r="W43" s="14" t="s">
        <v>22</v>
      </c>
      <c r="X43" s="15" t="s">
        <v>22</v>
      </c>
      <c r="Y43" s="16" t="s">
        <v>22</v>
      </c>
      <c r="Z43" s="14" t="s">
        <v>22</v>
      </c>
      <c r="AA43" s="15" t="s">
        <v>22</v>
      </c>
      <c r="AB43" s="16" t="s">
        <v>22</v>
      </c>
      <c r="AC43" s="14" t="s">
        <v>22</v>
      </c>
      <c r="AD43" s="15" t="s">
        <v>22</v>
      </c>
      <c r="AE43" s="16" t="s">
        <v>22</v>
      </c>
      <c r="AF43" s="14" t="s">
        <v>22</v>
      </c>
      <c r="AG43" s="15" t="s">
        <v>22</v>
      </c>
      <c r="AH43" s="16" t="s">
        <v>22</v>
      </c>
      <c r="AI43" s="14" t="s">
        <v>22</v>
      </c>
      <c r="AJ43" s="15" t="s">
        <v>22</v>
      </c>
      <c r="AK43" s="16" t="s">
        <v>22</v>
      </c>
      <c r="AL43" s="14" t="s">
        <v>22</v>
      </c>
      <c r="AM43" s="15" t="s">
        <v>22</v>
      </c>
      <c r="AN43" s="16" t="s">
        <v>22</v>
      </c>
      <c r="AO43" s="14" t="s">
        <v>22</v>
      </c>
      <c r="AP43" s="15" t="s">
        <v>22</v>
      </c>
      <c r="AQ43" s="16" t="s">
        <v>22</v>
      </c>
      <c r="AR43" s="14" t="s">
        <v>22</v>
      </c>
      <c r="AS43" s="15" t="s">
        <v>22</v>
      </c>
      <c r="AT43" s="16" t="s">
        <v>22</v>
      </c>
    </row>
    <row r="44" spans="1:46">
      <c r="A44" s="63" t="s">
        <v>62</v>
      </c>
      <c r="B44" s="14">
        <f t="shared" ref="B44:J44" si="48">B40+10*LOG10(B42)</f>
        <v>-101.436974992327</v>
      </c>
      <c r="C44" s="15">
        <f t="shared" si="48"/>
        <v>-101.436974992327</v>
      </c>
      <c r="D44" s="16">
        <f t="shared" si="48"/>
        <v>-101.436974992327</v>
      </c>
      <c r="E44" s="14">
        <f t="shared" si="48"/>
        <v>-101.436974992327</v>
      </c>
      <c r="F44" s="15">
        <f t="shared" si="48"/>
        <v>-101.436974992327</v>
      </c>
      <c r="G44" s="16">
        <f t="shared" si="48"/>
        <v>-101.436974992327</v>
      </c>
      <c r="H44" s="14">
        <f t="shared" si="48"/>
        <v>-101.436974992327</v>
      </c>
      <c r="I44" s="15">
        <f t="shared" si="48"/>
        <v>-101.436974992327</v>
      </c>
      <c r="J44" s="16">
        <f t="shared" si="48"/>
        <v>-101.436974992327</v>
      </c>
      <c r="K44" s="14">
        <f t="shared" ref="K44:S44" si="49">K40+10*LOG10(K42)</f>
        <v>-101.436974992327</v>
      </c>
      <c r="L44" s="15">
        <f t="shared" si="49"/>
        <v>-101.436974992327</v>
      </c>
      <c r="M44" s="16">
        <f t="shared" si="49"/>
        <v>-101.436974992327</v>
      </c>
      <c r="N44" s="14">
        <f t="shared" si="49"/>
        <v>-101.436974992327</v>
      </c>
      <c r="O44" s="15">
        <f t="shared" si="49"/>
        <v>-101.436974992327</v>
      </c>
      <c r="P44" s="16">
        <f t="shared" si="49"/>
        <v>-101.436974992327</v>
      </c>
      <c r="Q44" s="14">
        <f t="shared" si="49"/>
        <v>-101.436974992327</v>
      </c>
      <c r="R44" s="15">
        <f t="shared" si="49"/>
        <v>-101.436974992327</v>
      </c>
      <c r="S44" s="16">
        <f t="shared" si="49"/>
        <v>-101.436974992327</v>
      </c>
      <c r="T44" s="14">
        <f t="shared" ref="T44:AB44" si="50">T40+10*LOG10(T42)</f>
        <v>-99.4261633516375</v>
      </c>
      <c r="U44" s="15">
        <f t="shared" si="50"/>
        <v>-99.4261633516375</v>
      </c>
      <c r="V44" s="16">
        <f t="shared" si="50"/>
        <v>-99.4261633516375</v>
      </c>
      <c r="W44" s="14">
        <f t="shared" si="50"/>
        <v>-99.4261633516375</v>
      </c>
      <c r="X44" s="15">
        <f t="shared" si="50"/>
        <v>-99.4261633516375</v>
      </c>
      <c r="Y44" s="16">
        <f t="shared" si="50"/>
        <v>-99.4261633516375</v>
      </c>
      <c r="Z44" s="14">
        <f t="shared" si="50"/>
        <v>-101.436974992327</v>
      </c>
      <c r="AA44" s="15">
        <f t="shared" si="50"/>
        <v>-101.436974992327</v>
      </c>
      <c r="AB44" s="16">
        <f t="shared" si="50"/>
        <v>-101.436974992327</v>
      </c>
      <c r="AC44" s="14">
        <f t="shared" ref="AC44:AH44" si="51">AC40+10*LOG10(AC42)</f>
        <v>-101.436974992327</v>
      </c>
      <c r="AD44" s="15">
        <f t="shared" si="51"/>
        <v>-101.436974992327</v>
      </c>
      <c r="AE44" s="16">
        <f t="shared" si="51"/>
        <v>-101.436974992327</v>
      </c>
      <c r="AF44" s="14">
        <f t="shared" si="51"/>
        <v>-101.436974992327</v>
      </c>
      <c r="AG44" s="15">
        <f t="shared" si="51"/>
        <v>-101.436974992327</v>
      </c>
      <c r="AH44" s="16">
        <f t="shared" si="51"/>
        <v>-101.436974992327</v>
      </c>
      <c r="AI44" s="14">
        <f t="shared" ref="AI44:AN44" si="52">AI40+10*LOG10(AI42)</f>
        <v>-99.4261633516375</v>
      </c>
      <c r="AJ44" s="15">
        <f t="shared" si="52"/>
        <v>-99.4261633516375</v>
      </c>
      <c r="AK44" s="16">
        <f t="shared" si="52"/>
        <v>-99.4261633516375</v>
      </c>
      <c r="AL44" s="14">
        <f t="shared" si="52"/>
        <v>-99.4261633516375</v>
      </c>
      <c r="AM44" s="15">
        <f t="shared" si="52"/>
        <v>-99.4261633516375</v>
      </c>
      <c r="AN44" s="16">
        <f t="shared" si="52"/>
        <v>-99.4261633516375</v>
      </c>
      <c r="AO44" s="14">
        <f t="shared" ref="AO44:AT44" si="53">AO40+10*LOG10(AO42)</f>
        <v>-101.436974992327</v>
      </c>
      <c r="AP44" s="15">
        <f t="shared" si="53"/>
        <v>-101.436974992327</v>
      </c>
      <c r="AQ44" s="16">
        <f t="shared" si="53"/>
        <v>-101.436974992327</v>
      </c>
      <c r="AR44" s="14">
        <f t="shared" si="53"/>
        <v>-97.3064148657904</v>
      </c>
      <c r="AS44" s="15">
        <f t="shared" si="53"/>
        <v>-97.3064148657904</v>
      </c>
      <c r="AT44" s="16">
        <f t="shared" si="53"/>
        <v>-97.3064148657904</v>
      </c>
    </row>
    <row r="45" spans="1:46">
      <c r="A45" s="68" t="s">
        <v>63</v>
      </c>
      <c r="B45" s="14" t="s">
        <v>22</v>
      </c>
      <c r="C45" s="15" t="s">
        <v>22</v>
      </c>
      <c r="D45" s="16" t="s">
        <v>22</v>
      </c>
      <c r="E45" s="14" t="s">
        <v>22</v>
      </c>
      <c r="F45" s="15" t="s">
        <v>22</v>
      </c>
      <c r="G45" s="16" t="s">
        <v>22</v>
      </c>
      <c r="H45" s="14" t="s">
        <v>22</v>
      </c>
      <c r="I45" s="15" t="s">
        <v>22</v>
      </c>
      <c r="J45" s="16" t="s">
        <v>22</v>
      </c>
      <c r="K45" s="14" t="s">
        <v>22</v>
      </c>
      <c r="L45" s="15" t="s">
        <v>22</v>
      </c>
      <c r="M45" s="16" t="s">
        <v>22</v>
      </c>
      <c r="N45" s="14" t="s">
        <v>22</v>
      </c>
      <c r="O45" s="15" t="s">
        <v>22</v>
      </c>
      <c r="P45" s="16" t="s">
        <v>22</v>
      </c>
      <c r="Q45" s="14" t="s">
        <v>22</v>
      </c>
      <c r="R45" s="15" t="s">
        <v>22</v>
      </c>
      <c r="S45" s="16" t="s">
        <v>22</v>
      </c>
      <c r="T45" s="14" t="s">
        <v>22</v>
      </c>
      <c r="U45" s="15" t="s">
        <v>22</v>
      </c>
      <c r="V45" s="16" t="s">
        <v>22</v>
      </c>
      <c r="W45" s="14" t="s">
        <v>22</v>
      </c>
      <c r="X45" s="15" t="s">
        <v>22</v>
      </c>
      <c r="Y45" s="16" t="s">
        <v>22</v>
      </c>
      <c r="Z45" s="14" t="s">
        <v>22</v>
      </c>
      <c r="AA45" s="15" t="s">
        <v>22</v>
      </c>
      <c r="AB45" s="16" t="s">
        <v>22</v>
      </c>
      <c r="AC45" s="14" t="s">
        <v>22</v>
      </c>
      <c r="AD45" s="15" t="s">
        <v>22</v>
      </c>
      <c r="AE45" s="16" t="s">
        <v>22</v>
      </c>
      <c r="AF45" s="14" t="s">
        <v>22</v>
      </c>
      <c r="AG45" s="15" t="s">
        <v>22</v>
      </c>
      <c r="AH45" s="16" t="s">
        <v>22</v>
      </c>
      <c r="AI45" s="14" t="s">
        <v>22</v>
      </c>
      <c r="AJ45" s="15" t="s">
        <v>22</v>
      </c>
      <c r="AK45" s="16" t="s">
        <v>22</v>
      </c>
      <c r="AL45" s="14" t="s">
        <v>22</v>
      </c>
      <c r="AM45" s="15" t="s">
        <v>22</v>
      </c>
      <c r="AN45" s="16" t="s">
        <v>22</v>
      </c>
      <c r="AO45" s="14" t="s">
        <v>22</v>
      </c>
      <c r="AP45" s="15" t="s">
        <v>22</v>
      </c>
      <c r="AQ45" s="16" t="s">
        <v>22</v>
      </c>
      <c r="AR45" s="14" t="s">
        <v>22</v>
      </c>
      <c r="AS45" s="15" t="s">
        <v>22</v>
      </c>
      <c r="AT45" s="16" t="s">
        <v>22</v>
      </c>
    </row>
    <row r="46" spans="1:46">
      <c r="A46" s="81" t="s">
        <v>64</v>
      </c>
      <c r="B46" s="35">
        <v>-7.2</v>
      </c>
      <c r="C46" s="36">
        <v>-4.8</v>
      </c>
      <c r="D46" s="37">
        <v>-4.8</v>
      </c>
      <c r="E46" s="79">
        <v>-6.2</v>
      </c>
      <c r="F46" s="79">
        <v>-2</v>
      </c>
      <c r="G46" s="79">
        <v>-2</v>
      </c>
      <c r="H46" s="35">
        <v>-11</v>
      </c>
      <c r="I46" s="36">
        <v>-7.3</v>
      </c>
      <c r="J46" s="37">
        <v>-7.3</v>
      </c>
      <c r="K46" s="27">
        <v>-7.3</v>
      </c>
      <c r="L46" s="28">
        <v>-2.9</v>
      </c>
      <c r="M46" s="29">
        <v>-2.9</v>
      </c>
      <c r="N46" s="27">
        <v>-6.07</v>
      </c>
      <c r="O46" s="27">
        <v>-2.13</v>
      </c>
      <c r="P46" s="27">
        <v>-2.13</v>
      </c>
      <c r="Q46" s="27">
        <v>-3.32</v>
      </c>
      <c r="R46" s="27">
        <v>1.58</v>
      </c>
      <c r="S46" s="27">
        <v>1.58</v>
      </c>
      <c r="T46" s="27">
        <v>-8.6</v>
      </c>
      <c r="U46" s="28">
        <v>-4.2</v>
      </c>
      <c r="V46" s="28">
        <v>-4.2</v>
      </c>
      <c r="W46" s="27">
        <v>-4.89</v>
      </c>
      <c r="X46" s="28">
        <v>-0.08</v>
      </c>
      <c r="Y46" s="28">
        <v>-0.08</v>
      </c>
      <c r="Z46" s="27"/>
      <c r="AA46" s="28">
        <v>-3.9</v>
      </c>
      <c r="AB46" s="29">
        <v>-3.9</v>
      </c>
      <c r="AC46" s="27">
        <v>-5.9</v>
      </c>
      <c r="AD46" s="28">
        <v>-1.5</v>
      </c>
      <c r="AE46" s="29">
        <v>-1.5</v>
      </c>
      <c r="AF46" s="27">
        <v>-4.75</v>
      </c>
      <c r="AG46" s="28">
        <v>-0.2</v>
      </c>
      <c r="AH46" s="29">
        <v>-0.36</v>
      </c>
      <c r="AI46" s="27">
        <v>-3.5</v>
      </c>
      <c r="AJ46" s="28">
        <v>2.7</v>
      </c>
      <c r="AK46" s="29">
        <v>2.7</v>
      </c>
      <c r="AL46" s="27">
        <v>-5.32</v>
      </c>
      <c r="AM46" s="28">
        <v>-1.3</v>
      </c>
      <c r="AN46" s="29">
        <v>-1.3</v>
      </c>
      <c r="AO46" s="27">
        <v>-11</v>
      </c>
      <c r="AP46" s="28">
        <v>-6.3</v>
      </c>
      <c r="AQ46" s="29">
        <v>-6.3</v>
      </c>
      <c r="AR46" s="27">
        <v>-10</v>
      </c>
      <c r="AS46" s="28">
        <v>-5.5</v>
      </c>
      <c r="AT46" s="29">
        <v>-5.5</v>
      </c>
    </row>
    <row r="47" spans="1:46">
      <c r="A47" s="63" t="s">
        <v>65</v>
      </c>
      <c r="B47" s="14">
        <v>2</v>
      </c>
      <c r="C47" s="15">
        <v>2</v>
      </c>
      <c r="D47" s="16">
        <v>2</v>
      </c>
      <c r="E47" s="14">
        <v>2</v>
      </c>
      <c r="F47" s="15">
        <v>2</v>
      </c>
      <c r="G47" s="16">
        <v>2</v>
      </c>
      <c r="H47" s="14">
        <v>2</v>
      </c>
      <c r="I47" s="15">
        <v>2</v>
      </c>
      <c r="J47" s="16">
        <v>2</v>
      </c>
      <c r="K47" s="14">
        <v>2</v>
      </c>
      <c r="L47" s="15">
        <v>2</v>
      </c>
      <c r="M47" s="16">
        <v>2</v>
      </c>
      <c r="N47" s="14">
        <v>2</v>
      </c>
      <c r="O47" s="15">
        <v>2</v>
      </c>
      <c r="P47" s="16">
        <v>2</v>
      </c>
      <c r="Q47" s="14">
        <v>2</v>
      </c>
      <c r="R47" s="15">
        <v>2</v>
      </c>
      <c r="S47" s="16">
        <v>2</v>
      </c>
      <c r="T47" s="14">
        <v>2</v>
      </c>
      <c r="U47" s="15">
        <v>2</v>
      </c>
      <c r="V47" s="16">
        <v>2</v>
      </c>
      <c r="W47" s="14">
        <v>2</v>
      </c>
      <c r="X47" s="15">
        <v>2</v>
      </c>
      <c r="Y47" s="16">
        <v>2</v>
      </c>
      <c r="Z47" s="14">
        <v>2</v>
      </c>
      <c r="AA47" s="15">
        <v>2</v>
      </c>
      <c r="AB47" s="16">
        <v>2</v>
      </c>
      <c r="AC47" s="14">
        <v>2</v>
      </c>
      <c r="AD47" s="15">
        <v>2</v>
      </c>
      <c r="AE47" s="16">
        <v>2</v>
      </c>
      <c r="AF47" s="14">
        <v>2</v>
      </c>
      <c r="AG47" s="15">
        <v>2</v>
      </c>
      <c r="AH47" s="16">
        <v>2</v>
      </c>
      <c r="AI47" s="14">
        <v>2</v>
      </c>
      <c r="AJ47" s="15">
        <v>2</v>
      </c>
      <c r="AK47" s="16">
        <v>2</v>
      </c>
      <c r="AL47" s="14">
        <v>2</v>
      </c>
      <c r="AM47" s="15">
        <v>2</v>
      </c>
      <c r="AN47" s="16">
        <v>2</v>
      </c>
      <c r="AO47" s="14">
        <v>2</v>
      </c>
      <c r="AP47" s="15">
        <v>2</v>
      </c>
      <c r="AQ47" s="16">
        <v>2</v>
      </c>
      <c r="AR47" s="14">
        <v>2</v>
      </c>
      <c r="AS47" s="15">
        <v>2</v>
      </c>
      <c r="AT47" s="16">
        <v>2</v>
      </c>
    </row>
    <row r="48" ht="28" spans="1:46">
      <c r="A48" s="63" t="s">
        <v>66</v>
      </c>
      <c r="B48" s="14" t="s">
        <v>22</v>
      </c>
      <c r="C48" s="15" t="s">
        <v>22</v>
      </c>
      <c r="D48" s="16" t="s">
        <v>22</v>
      </c>
      <c r="E48" s="14" t="s">
        <v>22</v>
      </c>
      <c r="F48" s="15" t="s">
        <v>22</v>
      </c>
      <c r="G48" s="16" t="s">
        <v>22</v>
      </c>
      <c r="H48" s="14" t="s">
        <v>22</v>
      </c>
      <c r="I48" s="15" t="s">
        <v>22</v>
      </c>
      <c r="J48" s="16" t="s">
        <v>22</v>
      </c>
      <c r="K48" s="14" t="s">
        <v>22</v>
      </c>
      <c r="L48" s="15" t="s">
        <v>22</v>
      </c>
      <c r="M48" s="16" t="s">
        <v>22</v>
      </c>
      <c r="N48" s="14" t="s">
        <v>22</v>
      </c>
      <c r="O48" s="15" t="s">
        <v>22</v>
      </c>
      <c r="P48" s="16" t="s">
        <v>22</v>
      </c>
      <c r="Q48" s="14" t="s">
        <v>22</v>
      </c>
      <c r="R48" s="15" t="s">
        <v>22</v>
      </c>
      <c r="S48" s="16" t="s">
        <v>22</v>
      </c>
      <c r="T48" s="14" t="s">
        <v>22</v>
      </c>
      <c r="U48" s="15" t="s">
        <v>22</v>
      </c>
      <c r="V48" s="16" t="s">
        <v>22</v>
      </c>
      <c r="W48" s="14" t="s">
        <v>22</v>
      </c>
      <c r="X48" s="15" t="s">
        <v>22</v>
      </c>
      <c r="Y48" s="16" t="s">
        <v>22</v>
      </c>
      <c r="Z48" s="14" t="s">
        <v>22</v>
      </c>
      <c r="AA48" s="15" t="s">
        <v>22</v>
      </c>
      <c r="AB48" s="16" t="s">
        <v>22</v>
      </c>
      <c r="AC48" s="14" t="s">
        <v>22</v>
      </c>
      <c r="AD48" s="15" t="s">
        <v>22</v>
      </c>
      <c r="AE48" s="16" t="s">
        <v>22</v>
      </c>
      <c r="AF48" s="14" t="s">
        <v>22</v>
      </c>
      <c r="AG48" s="15" t="s">
        <v>22</v>
      </c>
      <c r="AH48" s="16" t="s">
        <v>22</v>
      </c>
      <c r="AI48" s="14" t="s">
        <v>22</v>
      </c>
      <c r="AJ48" s="15" t="s">
        <v>22</v>
      </c>
      <c r="AK48" s="16" t="s">
        <v>22</v>
      </c>
      <c r="AL48" s="14" t="s">
        <v>22</v>
      </c>
      <c r="AM48" s="15" t="s">
        <v>22</v>
      </c>
      <c r="AN48" s="16" t="s">
        <v>22</v>
      </c>
      <c r="AO48" s="14" t="s">
        <v>22</v>
      </c>
      <c r="AP48" s="15" t="s">
        <v>22</v>
      </c>
      <c r="AQ48" s="16" t="s">
        <v>22</v>
      </c>
      <c r="AR48" s="14" t="s">
        <v>22</v>
      </c>
      <c r="AS48" s="15" t="s">
        <v>22</v>
      </c>
      <c r="AT48" s="16" t="s">
        <v>22</v>
      </c>
    </row>
    <row r="49" ht="33.75" customHeight="1" spans="1:46">
      <c r="A49" s="63" t="s">
        <v>67</v>
      </c>
      <c r="B49" s="14">
        <v>0</v>
      </c>
      <c r="C49" s="15">
        <v>0</v>
      </c>
      <c r="D49" s="16">
        <v>0</v>
      </c>
      <c r="E49" s="14">
        <v>0</v>
      </c>
      <c r="F49" s="15">
        <v>0</v>
      </c>
      <c r="G49" s="16">
        <v>0</v>
      </c>
      <c r="H49" s="14">
        <v>0</v>
      </c>
      <c r="I49" s="15">
        <v>0</v>
      </c>
      <c r="J49" s="16">
        <v>0</v>
      </c>
      <c r="K49" s="14">
        <v>0</v>
      </c>
      <c r="L49" s="15">
        <v>0</v>
      </c>
      <c r="M49" s="16">
        <v>0</v>
      </c>
      <c r="N49" s="14">
        <v>0</v>
      </c>
      <c r="O49" s="15">
        <v>0</v>
      </c>
      <c r="P49" s="16">
        <v>0</v>
      </c>
      <c r="Q49" s="14">
        <v>0</v>
      </c>
      <c r="R49" s="15">
        <v>0</v>
      </c>
      <c r="S49" s="16">
        <v>0</v>
      </c>
      <c r="T49" s="14">
        <v>0</v>
      </c>
      <c r="U49" s="15">
        <v>0</v>
      </c>
      <c r="V49" s="16">
        <v>0</v>
      </c>
      <c r="W49" s="14">
        <v>0</v>
      </c>
      <c r="X49" s="15">
        <v>0</v>
      </c>
      <c r="Y49" s="16">
        <v>0</v>
      </c>
      <c r="Z49" s="14">
        <v>0</v>
      </c>
      <c r="AA49" s="15">
        <v>0</v>
      </c>
      <c r="AB49" s="16">
        <v>0</v>
      </c>
      <c r="AC49" s="14">
        <v>0</v>
      </c>
      <c r="AD49" s="15">
        <v>0</v>
      </c>
      <c r="AE49" s="16">
        <v>0</v>
      </c>
      <c r="AF49" s="14">
        <v>0</v>
      </c>
      <c r="AG49" s="15">
        <v>0</v>
      </c>
      <c r="AH49" s="16">
        <v>0</v>
      </c>
      <c r="AI49" s="14">
        <v>0</v>
      </c>
      <c r="AJ49" s="15">
        <v>0</v>
      </c>
      <c r="AK49" s="16">
        <v>0</v>
      </c>
      <c r="AL49" s="14">
        <v>0</v>
      </c>
      <c r="AM49" s="15">
        <v>0</v>
      </c>
      <c r="AN49" s="16">
        <v>0</v>
      </c>
      <c r="AO49" s="14">
        <v>0</v>
      </c>
      <c r="AP49" s="15">
        <v>0</v>
      </c>
      <c r="AQ49" s="16">
        <v>0</v>
      </c>
      <c r="AR49" s="14">
        <v>0</v>
      </c>
      <c r="AS49" s="15">
        <v>0</v>
      </c>
      <c r="AT49" s="16">
        <v>0</v>
      </c>
    </row>
    <row r="50" ht="28" spans="1:46">
      <c r="A50" s="63" t="s">
        <v>68</v>
      </c>
      <c r="B50" s="58" t="s">
        <v>22</v>
      </c>
      <c r="C50" s="59" t="s">
        <v>22</v>
      </c>
      <c r="D50" s="60" t="s">
        <v>22</v>
      </c>
      <c r="E50" s="17" t="s">
        <v>22</v>
      </c>
      <c r="F50" s="18" t="s">
        <v>22</v>
      </c>
      <c r="G50" s="19" t="s">
        <v>22</v>
      </c>
      <c r="H50" s="17" t="s">
        <v>22</v>
      </c>
      <c r="I50" s="18" t="s">
        <v>22</v>
      </c>
      <c r="J50" s="19" t="s">
        <v>22</v>
      </c>
      <c r="K50" s="17" t="s">
        <v>22</v>
      </c>
      <c r="L50" s="18" t="s">
        <v>22</v>
      </c>
      <c r="M50" s="19" t="s">
        <v>22</v>
      </c>
      <c r="N50" s="17" t="s">
        <v>22</v>
      </c>
      <c r="O50" s="18" t="s">
        <v>22</v>
      </c>
      <c r="P50" s="19" t="s">
        <v>22</v>
      </c>
      <c r="Q50" s="17" t="s">
        <v>22</v>
      </c>
      <c r="R50" s="18" t="s">
        <v>22</v>
      </c>
      <c r="S50" s="19" t="s">
        <v>22</v>
      </c>
      <c r="T50" s="58" t="s">
        <v>22</v>
      </c>
      <c r="U50" s="59" t="s">
        <v>22</v>
      </c>
      <c r="V50" s="60" t="s">
        <v>22</v>
      </c>
      <c r="W50" s="17" t="s">
        <v>22</v>
      </c>
      <c r="X50" s="18" t="s">
        <v>22</v>
      </c>
      <c r="Y50" s="19" t="s">
        <v>22</v>
      </c>
      <c r="Z50" s="17" t="s">
        <v>22</v>
      </c>
      <c r="AA50" s="18" t="s">
        <v>22</v>
      </c>
      <c r="AB50" s="19" t="s">
        <v>22</v>
      </c>
      <c r="AC50" s="17" t="s">
        <v>22</v>
      </c>
      <c r="AD50" s="18" t="s">
        <v>22</v>
      </c>
      <c r="AE50" s="19" t="s">
        <v>22</v>
      </c>
      <c r="AF50" s="17" t="s">
        <v>22</v>
      </c>
      <c r="AG50" s="18" t="s">
        <v>22</v>
      </c>
      <c r="AH50" s="19" t="s">
        <v>22</v>
      </c>
      <c r="AI50" s="17" t="s">
        <v>22</v>
      </c>
      <c r="AJ50" s="18" t="s">
        <v>22</v>
      </c>
      <c r="AK50" s="19" t="s">
        <v>22</v>
      </c>
      <c r="AL50" s="17" t="s">
        <v>22</v>
      </c>
      <c r="AM50" s="18" t="s">
        <v>22</v>
      </c>
      <c r="AN50" s="19" t="s">
        <v>22</v>
      </c>
      <c r="AO50" s="58" t="s">
        <v>22</v>
      </c>
      <c r="AP50" s="59" t="s">
        <v>22</v>
      </c>
      <c r="AQ50" s="60" t="s">
        <v>22</v>
      </c>
      <c r="AR50" s="58" t="s">
        <v>22</v>
      </c>
      <c r="AS50" s="59" t="s">
        <v>22</v>
      </c>
      <c r="AT50" s="60" t="s">
        <v>22</v>
      </c>
    </row>
    <row r="51" ht="28" spans="1:46">
      <c r="A51" s="63" t="s">
        <v>69</v>
      </c>
      <c r="B51" s="14">
        <f t="shared" ref="B51:J51" si="54">B44+B46+B47-B49</f>
        <v>-106.636974992327</v>
      </c>
      <c r="C51" s="15">
        <f t="shared" si="54"/>
        <v>-104.236974992327</v>
      </c>
      <c r="D51" s="16">
        <f t="shared" si="54"/>
        <v>-104.236974992327</v>
      </c>
      <c r="E51" s="14">
        <f t="shared" si="54"/>
        <v>-105.636974992327</v>
      </c>
      <c r="F51" s="15">
        <f t="shared" si="54"/>
        <v>-101.436974992327</v>
      </c>
      <c r="G51" s="16">
        <f t="shared" si="54"/>
        <v>-101.436974992327</v>
      </c>
      <c r="H51" s="14">
        <f t="shared" si="54"/>
        <v>-110.436974992327</v>
      </c>
      <c r="I51" s="15">
        <f t="shared" si="54"/>
        <v>-106.736974992327</v>
      </c>
      <c r="J51" s="16">
        <f t="shared" si="54"/>
        <v>-106.736974992327</v>
      </c>
      <c r="K51" s="14">
        <f t="shared" ref="K51:S51" si="55">K44+K46+K47-K49</f>
        <v>-106.736974992327</v>
      </c>
      <c r="L51" s="15">
        <f t="shared" si="55"/>
        <v>-102.336974992327</v>
      </c>
      <c r="M51" s="16">
        <f t="shared" si="55"/>
        <v>-102.336974992327</v>
      </c>
      <c r="N51" s="14">
        <f t="shared" si="55"/>
        <v>-105.506974992327</v>
      </c>
      <c r="O51" s="15">
        <f t="shared" si="55"/>
        <v>-101.566974992327</v>
      </c>
      <c r="P51" s="16">
        <f t="shared" si="55"/>
        <v>-101.566974992327</v>
      </c>
      <c r="Q51" s="14">
        <f t="shared" si="55"/>
        <v>-102.756974992327</v>
      </c>
      <c r="R51" s="15">
        <f t="shared" si="55"/>
        <v>-97.8569749923272</v>
      </c>
      <c r="S51" s="16">
        <f t="shared" si="55"/>
        <v>-97.8569749923272</v>
      </c>
      <c r="T51" s="14">
        <f t="shared" ref="T51:AB51" si="56">T44+T46+T47-T49</f>
        <v>-106.026163351638</v>
      </c>
      <c r="U51" s="15">
        <f t="shared" si="56"/>
        <v>-101.626163351638</v>
      </c>
      <c r="V51" s="16">
        <f t="shared" si="56"/>
        <v>-101.626163351638</v>
      </c>
      <c r="W51" s="14">
        <f t="shared" si="56"/>
        <v>-102.316163351638</v>
      </c>
      <c r="X51" s="15">
        <f t="shared" si="56"/>
        <v>-97.5061633516375</v>
      </c>
      <c r="Y51" s="16">
        <f t="shared" si="56"/>
        <v>-97.5061633516375</v>
      </c>
      <c r="Z51" s="14">
        <f t="shared" si="56"/>
        <v>-99.4369749923272</v>
      </c>
      <c r="AA51" s="15">
        <f t="shared" si="56"/>
        <v>-103.336974992327</v>
      </c>
      <c r="AB51" s="16">
        <f t="shared" si="56"/>
        <v>-103.336974992327</v>
      </c>
      <c r="AC51" s="14">
        <f t="shared" ref="AC51:AH51" si="57">AC44+AC46+AC47-AC49</f>
        <v>-105.336974992327</v>
      </c>
      <c r="AD51" s="15">
        <f t="shared" si="57"/>
        <v>-100.936974992327</v>
      </c>
      <c r="AE51" s="16">
        <f t="shared" si="57"/>
        <v>-100.936974992327</v>
      </c>
      <c r="AF51" s="14">
        <f t="shared" si="57"/>
        <v>-104.186974992327</v>
      </c>
      <c r="AG51" s="15">
        <f t="shared" si="57"/>
        <v>-99.6369749923272</v>
      </c>
      <c r="AH51" s="16">
        <f t="shared" si="57"/>
        <v>-99.7969749923272</v>
      </c>
      <c r="AI51" s="14">
        <f t="shared" ref="AI51:AN51" si="58">AI44+AI46+AI47-AI49</f>
        <v>-100.926163351638</v>
      </c>
      <c r="AJ51" s="15">
        <f t="shared" si="58"/>
        <v>-94.7261633516375</v>
      </c>
      <c r="AK51" s="16">
        <f t="shared" si="58"/>
        <v>-94.7261633516375</v>
      </c>
      <c r="AL51" s="14">
        <f t="shared" si="58"/>
        <v>-102.746163351638</v>
      </c>
      <c r="AM51" s="15">
        <f t="shared" si="58"/>
        <v>-98.7261633516375</v>
      </c>
      <c r="AN51" s="16">
        <f t="shared" si="58"/>
        <v>-98.7261633516375</v>
      </c>
      <c r="AO51" s="14">
        <f t="shared" ref="AO51:AT51" si="59">AO44+AO46+AO47-AO49</f>
        <v>-110.436974992327</v>
      </c>
      <c r="AP51" s="15">
        <f t="shared" si="59"/>
        <v>-105.736974992327</v>
      </c>
      <c r="AQ51" s="16">
        <f t="shared" si="59"/>
        <v>-105.736974992327</v>
      </c>
      <c r="AR51" s="14">
        <f t="shared" si="59"/>
        <v>-105.30641486579</v>
      </c>
      <c r="AS51" s="15">
        <f t="shared" si="59"/>
        <v>-100.80641486579</v>
      </c>
      <c r="AT51" s="16">
        <f t="shared" si="59"/>
        <v>-100.80641486579</v>
      </c>
    </row>
    <row r="52" ht="28" spans="1:46">
      <c r="A52" s="71" t="s">
        <v>70</v>
      </c>
      <c r="B52" s="45" t="s">
        <v>22</v>
      </c>
      <c r="C52" s="46" t="s">
        <v>22</v>
      </c>
      <c r="D52" s="47" t="s">
        <v>22</v>
      </c>
      <c r="E52" s="45" t="s">
        <v>22</v>
      </c>
      <c r="F52" s="46" t="s">
        <v>22</v>
      </c>
      <c r="G52" s="47" t="s">
        <v>22</v>
      </c>
      <c r="H52" s="45" t="s">
        <v>22</v>
      </c>
      <c r="I52" s="46" t="s">
        <v>22</v>
      </c>
      <c r="J52" s="47" t="s">
        <v>22</v>
      </c>
      <c r="K52" s="45" t="s">
        <v>22</v>
      </c>
      <c r="L52" s="46" t="s">
        <v>22</v>
      </c>
      <c r="M52" s="47" t="s">
        <v>22</v>
      </c>
      <c r="N52" s="45" t="s">
        <v>22</v>
      </c>
      <c r="O52" s="46" t="s">
        <v>22</v>
      </c>
      <c r="P52" s="47" t="s">
        <v>22</v>
      </c>
      <c r="Q52" s="45" t="s">
        <v>22</v>
      </c>
      <c r="R52" s="46" t="s">
        <v>22</v>
      </c>
      <c r="S52" s="47" t="s">
        <v>22</v>
      </c>
      <c r="T52" s="45" t="s">
        <v>22</v>
      </c>
      <c r="U52" s="46" t="s">
        <v>22</v>
      </c>
      <c r="V52" s="47" t="s">
        <v>22</v>
      </c>
      <c r="W52" s="45" t="s">
        <v>22</v>
      </c>
      <c r="X52" s="46" t="s">
        <v>22</v>
      </c>
      <c r="Y52" s="47" t="s">
        <v>22</v>
      </c>
      <c r="Z52" s="45" t="s">
        <v>22</v>
      </c>
      <c r="AA52" s="46" t="s">
        <v>22</v>
      </c>
      <c r="AB52" s="47" t="s">
        <v>22</v>
      </c>
      <c r="AC52" s="45" t="s">
        <v>22</v>
      </c>
      <c r="AD52" s="46" t="s">
        <v>22</v>
      </c>
      <c r="AE52" s="47" t="s">
        <v>22</v>
      </c>
      <c r="AF52" s="45" t="s">
        <v>22</v>
      </c>
      <c r="AG52" s="46" t="s">
        <v>22</v>
      </c>
      <c r="AH52" s="47" t="s">
        <v>22</v>
      </c>
      <c r="AI52" s="45" t="s">
        <v>22</v>
      </c>
      <c r="AJ52" s="46" t="s">
        <v>22</v>
      </c>
      <c r="AK52" s="47" t="s">
        <v>22</v>
      </c>
      <c r="AL52" s="45" t="s">
        <v>22</v>
      </c>
      <c r="AM52" s="46" t="s">
        <v>22</v>
      </c>
      <c r="AN52" s="47" t="s">
        <v>22</v>
      </c>
      <c r="AO52" s="45" t="s">
        <v>22</v>
      </c>
      <c r="AP52" s="46" t="s">
        <v>22</v>
      </c>
      <c r="AQ52" s="47" t="s">
        <v>22</v>
      </c>
      <c r="AR52" s="45" t="s">
        <v>22</v>
      </c>
      <c r="AS52" s="46" t="s">
        <v>22</v>
      </c>
      <c r="AT52" s="47" t="s">
        <v>22</v>
      </c>
    </row>
    <row r="53" ht="28" spans="1:46">
      <c r="A53" s="70" t="s">
        <v>71</v>
      </c>
      <c r="B53" s="41">
        <f>B26+B30+B33-B34-B51</f>
        <v>161.230899869919</v>
      </c>
      <c r="C53" s="42">
        <f t="shared" ref="C53:E53" si="60">C26+C30+C33-C34-C51</f>
        <v>158.830899869919</v>
      </c>
      <c r="D53" s="43">
        <f t="shared" si="60"/>
        <v>158.830899869919</v>
      </c>
      <c r="E53" s="41">
        <f t="shared" si="60"/>
        <v>160.230899869919</v>
      </c>
      <c r="F53" s="42">
        <f t="shared" ref="F53:H53" si="61">F26+F30+F33-F34-F51</f>
        <v>156.030899869919</v>
      </c>
      <c r="G53" s="43">
        <f t="shared" si="61"/>
        <v>156.030899869919</v>
      </c>
      <c r="H53" s="41">
        <f t="shared" si="61"/>
        <v>157.480899869919</v>
      </c>
      <c r="I53" s="42">
        <f t="shared" ref="I53:K53" si="62">I26+I30+I33-I34-I51</f>
        <v>153.780899869919</v>
      </c>
      <c r="J53" s="43">
        <f t="shared" si="62"/>
        <v>153.780899869919</v>
      </c>
      <c r="K53" s="41">
        <f t="shared" si="62"/>
        <v>157.330899869919</v>
      </c>
      <c r="L53" s="42">
        <f t="shared" ref="L53:N53" si="63">L26+L30+L33-L34-L51</f>
        <v>152.930899869919</v>
      </c>
      <c r="M53" s="43">
        <f t="shared" si="63"/>
        <v>152.930899869919</v>
      </c>
      <c r="N53" s="41">
        <f t="shared" si="63"/>
        <v>157.450899869919</v>
      </c>
      <c r="O53" s="42">
        <f t="shared" ref="O53:Q53" si="64">O26+O30+O33-O34-O51</f>
        <v>153.510899869919</v>
      </c>
      <c r="P53" s="43">
        <f t="shared" si="64"/>
        <v>153.510899869919</v>
      </c>
      <c r="Q53" s="41">
        <f t="shared" si="64"/>
        <v>154.700899869919</v>
      </c>
      <c r="R53" s="42">
        <f t="shared" ref="R53:T53" si="65">R26+R30+R33-R34-R51</f>
        <v>149.800899869919</v>
      </c>
      <c r="S53" s="43">
        <f t="shared" si="65"/>
        <v>149.800899869919</v>
      </c>
      <c r="T53" s="41">
        <f t="shared" si="65"/>
        <v>160.62008822923</v>
      </c>
      <c r="U53" s="42">
        <f t="shared" ref="U53:W53" si="66">U26+U30+U33-U34-U51</f>
        <v>156.22008822923</v>
      </c>
      <c r="V53" s="43">
        <f t="shared" si="66"/>
        <v>156.22008822923</v>
      </c>
      <c r="W53" s="41">
        <f t="shared" si="66"/>
        <v>156.91008822923</v>
      </c>
      <c r="X53" s="42">
        <f t="shared" ref="X53:Z53" si="67">X26+X30+X33-X34-X51</f>
        <v>152.10008822923</v>
      </c>
      <c r="Y53" s="43">
        <f t="shared" si="67"/>
        <v>152.10008822923</v>
      </c>
      <c r="Z53" s="41">
        <f t="shared" si="67"/>
        <v>154.030899869919</v>
      </c>
      <c r="AA53" s="42">
        <f t="shared" ref="AA53:AC53" si="68">AA26+AA30+AA33-AA34-AA51</f>
        <v>157.930899869919</v>
      </c>
      <c r="AB53" s="43">
        <f t="shared" si="68"/>
        <v>157.930899869919</v>
      </c>
      <c r="AC53" s="41">
        <f t="shared" si="68"/>
        <v>159.930899869919</v>
      </c>
      <c r="AD53" s="42">
        <f t="shared" ref="AD53:AF53" si="69">AD26+AD30+AD33-AD34-AD51</f>
        <v>155.530899869919</v>
      </c>
      <c r="AE53" s="43">
        <f t="shared" si="69"/>
        <v>155.530899869919</v>
      </c>
      <c r="AF53" s="41">
        <f t="shared" si="69"/>
        <v>155.77059991328</v>
      </c>
      <c r="AG53" s="42">
        <f t="shared" ref="AG53:AI53" si="70">AG26+AG30+AG33-AG34-AG51</f>
        <v>151.22059991328</v>
      </c>
      <c r="AH53" s="43">
        <f t="shared" si="70"/>
        <v>151.38059991328</v>
      </c>
      <c r="AI53" s="41">
        <f t="shared" si="70"/>
        <v>152.50978827259</v>
      </c>
      <c r="AJ53" s="42">
        <f t="shared" ref="AJ53:AL53" si="71">AJ26+AJ30+AJ33-AJ34-AJ51</f>
        <v>146.30978827259</v>
      </c>
      <c r="AK53" s="43">
        <f t="shared" si="71"/>
        <v>146.30978827259</v>
      </c>
      <c r="AL53" s="41">
        <f t="shared" si="71"/>
        <v>157.34008822923</v>
      </c>
      <c r="AM53" s="42">
        <f t="shared" ref="AM53:AO53" si="72">AM26+AM30+AM33-AM34-AM51</f>
        <v>153.32008822923</v>
      </c>
      <c r="AN53" s="43">
        <f t="shared" si="72"/>
        <v>153.32008822923</v>
      </c>
      <c r="AO53" s="41">
        <f t="shared" si="72"/>
        <v>165.030899869919</v>
      </c>
      <c r="AP53" s="42">
        <f t="shared" ref="AP53:AR53" si="73">AP26+AP30+AP33-AP34-AP51</f>
        <v>160.330899869919</v>
      </c>
      <c r="AQ53" s="43">
        <f t="shared" si="73"/>
        <v>160.330899869919</v>
      </c>
      <c r="AR53" s="41">
        <f t="shared" si="73"/>
        <v>159.900339743383</v>
      </c>
      <c r="AS53" s="42">
        <f t="shared" ref="AS53:AT53" si="74">AS26+AS30+AS33-AS34-AS51</f>
        <v>155.400339743383</v>
      </c>
      <c r="AT53" s="43">
        <f t="shared" si="74"/>
        <v>155.400339743383</v>
      </c>
    </row>
    <row r="54" ht="15.75" spans="1:46">
      <c r="A54" s="72" t="s">
        <v>72</v>
      </c>
      <c r="B54" s="73" t="s">
        <v>73</v>
      </c>
      <c r="C54" s="74"/>
      <c r="D54" s="75"/>
      <c r="E54" s="73"/>
      <c r="F54" s="74"/>
      <c r="G54" s="75"/>
      <c r="H54" s="73"/>
      <c r="I54" s="74"/>
      <c r="J54" s="75"/>
      <c r="K54" s="76"/>
      <c r="L54" s="77"/>
      <c r="M54" s="78"/>
      <c r="N54" s="133"/>
      <c r="O54" s="134"/>
      <c r="P54" s="134"/>
      <c r="Q54" s="134"/>
      <c r="R54" s="134"/>
      <c r="S54" s="138"/>
      <c r="T54" s="76"/>
      <c r="U54" s="77"/>
      <c r="V54" s="78"/>
      <c r="W54" s="76"/>
      <c r="X54" s="77"/>
      <c r="Y54" s="78"/>
      <c r="Z54" s="76"/>
      <c r="AA54" s="77"/>
      <c r="AB54" s="78"/>
      <c r="AC54" s="76"/>
      <c r="AD54" s="77"/>
      <c r="AE54" s="78"/>
      <c r="AF54" s="76"/>
      <c r="AG54" s="77"/>
      <c r="AH54" s="78"/>
      <c r="AI54" s="76"/>
      <c r="AJ54" s="77"/>
      <c r="AK54" s="78"/>
      <c r="AL54" s="76"/>
      <c r="AM54" s="77"/>
      <c r="AN54" s="78"/>
      <c r="AO54" s="76"/>
      <c r="AP54" s="77"/>
      <c r="AQ54" s="78"/>
      <c r="AR54" s="76"/>
      <c r="AS54" s="77"/>
      <c r="AT54" s="78"/>
    </row>
  </sheetData>
  <mergeCells count="28">
    <mergeCell ref="B1:D1"/>
    <mergeCell ref="E1:G1"/>
    <mergeCell ref="H1:J1"/>
    <mergeCell ref="K1:M1"/>
    <mergeCell ref="N1:S1"/>
    <mergeCell ref="T1:V1"/>
    <mergeCell ref="W1:Y1"/>
    <mergeCell ref="Z1:AB1"/>
    <mergeCell ref="AC1:AE1"/>
    <mergeCell ref="AF1:AH1"/>
    <mergeCell ref="AI1:AK1"/>
    <mergeCell ref="AL1:AN1"/>
    <mergeCell ref="AO1:AQ1"/>
    <mergeCell ref="AR1:AT1"/>
    <mergeCell ref="B54:D54"/>
    <mergeCell ref="E54:G54"/>
    <mergeCell ref="H54:J54"/>
    <mergeCell ref="K54:M54"/>
    <mergeCell ref="N54:S54"/>
    <mergeCell ref="T54:V54"/>
    <mergeCell ref="W54:Y54"/>
    <mergeCell ref="Z54:AB54"/>
    <mergeCell ref="AC54:AE54"/>
    <mergeCell ref="AF54:AH54"/>
    <mergeCell ref="AI54:AK54"/>
    <mergeCell ref="AL54:AN54"/>
    <mergeCell ref="AO54:AQ54"/>
    <mergeCell ref="AR54:AT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S54"/>
  <sheetViews>
    <sheetView tabSelected="1" zoomScale="60" zoomScaleNormal="60" topLeftCell="A24" workbookViewId="0">
      <pane xSplit="1" topLeftCell="B1" activePane="topRight" state="frozen"/>
      <selection/>
      <selection pane="topRight" activeCell="M2" sqref="M2"/>
    </sheetView>
  </sheetViews>
  <sheetFormatPr defaultColWidth="9" defaultRowHeight="15"/>
  <cols>
    <col min="1" max="1" width="62.125" style="1" customWidth="1"/>
    <col min="2" max="2" width="15.625" style="3" customWidth="1"/>
    <col min="3" max="5" width="15.625" style="4" customWidth="1"/>
    <col min="6" max="6" width="15.625" style="2" customWidth="1"/>
    <col min="7" max="9" width="15.625" style="1" customWidth="1"/>
    <col min="10" max="10" width="15.625" style="2" customWidth="1"/>
    <col min="11" max="13" width="15.625" style="1" customWidth="1"/>
    <col min="14" max="14" width="15.625" style="2" customWidth="1"/>
    <col min="15" max="17" width="15.625" style="1" customWidth="1"/>
    <col min="18" max="18" width="15.625" style="2" customWidth="1"/>
    <col min="19" max="20" width="15.625" style="1" customWidth="1"/>
    <col min="21" max="21" width="15.625" style="2" customWidth="1"/>
    <col min="22" max="24" width="15.625" style="1" customWidth="1"/>
    <col min="25" max="25" width="15.625" style="3" customWidth="1"/>
    <col min="26" max="28" width="15.625" style="4" customWidth="1"/>
    <col min="29" max="29" width="15.625" style="2" customWidth="1"/>
    <col min="30" max="36" width="15.625" style="1" customWidth="1"/>
    <col min="37" max="37" width="15.625" style="2" customWidth="1"/>
    <col min="38" max="40" width="15.625" style="1" customWidth="1"/>
    <col min="41" max="41" width="15.625" style="2" customWidth="1"/>
    <col min="42" max="44" width="15.625" style="1" customWidth="1"/>
    <col min="45" max="49" width="10.5" style="4" customWidth="1"/>
    <col min="50" max="50" width="14.75" style="1" customWidth="1"/>
    <col min="51" max="51" width="13.25" style="1" customWidth="1"/>
    <col min="52" max="52" width="16.5" style="1" customWidth="1"/>
    <col min="53" max="53" width="15.625" style="2" customWidth="1"/>
    <col min="54" max="56" width="15.625" style="1" customWidth="1"/>
    <col min="57" max="57" width="15.625" style="2" customWidth="1"/>
    <col min="58" max="60" width="15.625" style="1" customWidth="1"/>
    <col min="61" max="61" width="16.625" style="1" customWidth="1"/>
    <col min="62" max="62" width="18.25" style="1" customWidth="1"/>
    <col min="63" max="63" width="15.625" style="1" customWidth="1"/>
    <col min="64" max="64" width="15.625" style="3" customWidth="1"/>
    <col min="65" max="67" width="15.625" style="4" customWidth="1"/>
    <col min="68" max="68" width="15.625" style="3" customWidth="1"/>
    <col min="69" max="71" width="15.625" style="4" customWidth="1"/>
    <col min="72" max="16384" width="9" style="1"/>
  </cols>
  <sheetData>
    <row r="1" spans="1:71">
      <c r="A1" s="5" t="s">
        <v>0</v>
      </c>
      <c r="B1" s="80" t="s">
        <v>1</v>
      </c>
      <c r="C1" s="82"/>
      <c r="D1" s="82"/>
      <c r="E1" s="83"/>
      <c r="F1" s="80" t="s">
        <v>2</v>
      </c>
      <c r="G1" s="82"/>
      <c r="H1" s="82"/>
      <c r="I1" s="83"/>
      <c r="J1" s="80" t="s">
        <v>3</v>
      </c>
      <c r="K1" s="82"/>
      <c r="L1" s="82"/>
      <c r="M1" s="83"/>
      <c r="N1" s="80" t="s">
        <v>4</v>
      </c>
      <c r="O1" s="82"/>
      <c r="P1" s="82"/>
      <c r="Q1" s="83"/>
      <c r="R1" s="80" t="s">
        <v>74</v>
      </c>
      <c r="S1" s="82"/>
      <c r="T1" s="83"/>
      <c r="U1" s="80" t="s">
        <v>5</v>
      </c>
      <c r="V1" s="82"/>
      <c r="W1" s="82"/>
      <c r="X1" s="83"/>
      <c r="Y1" s="80" t="s">
        <v>6</v>
      </c>
      <c r="Z1" s="82"/>
      <c r="AA1" s="82"/>
      <c r="AB1" s="83"/>
      <c r="AC1" s="80" t="s">
        <v>7</v>
      </c>
      <c r="AD1" s="82"/>
      <c r="AE1" s="82"/>
      <c r="AF1" s="83"/>
      <c r="AG1" s="80" t="s">
        <v>75</v>
      </c>
      <c r="AH1" s="82"/>
      <c r="AI1" s="82"/>
      <c r="AJ1" s="83"/>
      <c r="AK1" s="80" t="s">
        <v>8</v>
      </c>
      <c r="AL1" s="82"/>
      <c r="AM1" s="82"/>
      <c r="AN1" s="83"/>
      <c r="AO1" s="80" t="s">
        <v>9</v>
      </c>
      <c r="AP1" s="82"/>
      <c r="AQ1" s="82"/>
      <c r="AR1" s="83"/>
      <c r="AS1" s="80" t="s">
        <v>76</v>
      </c>
      <c r="AT1" s="82"/>
      <c r="AU1" s="82"/>
      <c r="AV1" s="82"/>
      <c r="AW1" s="83"/>
      <c r="AX1" s="80" t="s">
        <v>77</v>
      </c>
      <c r="AY1" s="82"/>
      <c r="AZ1" s="83"/>
      <c r="BA1" s="80" t="s">
        <v>10</v>
      </c>
      <c r="BB1" s="82"/>
      <c r="BC1" s="82"/>
      <c r="BD1" s="83"/>
      <c r="BE1" s="80" t="s">
        <v>11</v>
      </c>
      <c r="BF1" s="82"/>
      <c r="BG1" s="82"/>
      <c r="BH1" s="83"/>
      <c r="BI1" s="80" t="s">
        <v>12</v>
      </c>
      <c r="BJ1" s="82"/>
      <c r="BK1" s="83"/>
      <c r="BL1" s="80" t="s">
        <v>13</v>
      </c>
      <c r="BM1" s="82"/>
      <c r="BN1" s="82"/>
      <c r="BO1" s="83"/>
      <c r="BP1" s="80" t="s">
        <v>14</v>
      </c>
      <c r="BQ1" s="82"/>
      <c r="BR1" s="82"/>
      <c r="BS1" s="83"/>
    </row>
    <row r="2" ht="154" spans="1:71">
      <c r="A2" s="9" t="s">
        <v>15</v>
      </c>
      <c r="B2" s="10" t="s">
        <v>78</v>
      </c>
      <c r="C2" s="11" t="s">
        <v>79</v>
      </c>
      <c r="D2" s="11" t="s">
        <v>80</v>
      </c>
      <c r="E2" s="12" t="s">
        <v>81</v>
      </c>
      <c r="F2" s="10" t="s">
        <v>78</v>
      </c>
      <c r="G2" s="11" t="s">
        <v>79</v>
      </c>
      <c r="H2" s="11" t="s">
        <v>80</v>
      </c>
      <c r="I2" s="12" t="s">
        <v>81</v>
      </c>
      <c r="J2" s="10" t="s">
        <v>78</v>
      </c>
      <c r="K2" s="11" t="s">
        <v>79</v>
      </c>
      <c r="L2" s="11" t="s">
        <v>80</v>
      </c>
      <c r="M2" s="12" t="s">
        <v>81</v>
      </c>
      <c r="N2" s="10" t="s">
        <v>78</v>
      </c>
      <c r="O2" s="11" t="s">
        <v>79</v>
      </c>
      <c r="P2" s="11" t="s">
        <v>80</v>
      </c>
      <c r="Q2" s="12" t="s">
        <v>81</v>
      </c>
      <c r="R2" s="10" t="s">
        <v>78</v>
      </c>
      <c r="S2" s="11" t="s">
        <v>79</v>
      </c>
      <c r="T2" s="12" t="s">
        <v>81</v>
      </c>
      <c r="U2" s="10" t="s">
        <v>78</v>
      </c>
      <c r="V2" s="11" t="s">
        <v>79</v>
      </c>
      <c r="W2" s="11" t="s">
        <v>80</v>
      </c>
      <c r="X2" s="12" t="s">
        <v>81</v>
      </c>
      <c r="Y2" s="10" t="s">
        <v>78</v>
      </c>
      <c r="Z2" s="11" t="s">
        <v>79</v>
      </c>
      <c r="AA2" s="11" t="s">
        <v>80</v>
      </c>
      <c r="AB2" s="12" t="s">
        <v>81</v>
      </c>
      <c r="AC2" s="10" t="s">
        <v>78</v>
      </c>
      <c r="AD2" s="11" t="s">
        <v>79</v>
      </c>
      <c r="AE2" s="11" t="s">
        <v>80</v>
      </c>
      <c r="AF2" s="12" t="s">
        <v>81</v>
      </c>
      <c r="AG2" s="10" t="s">
        <v>78</v>
      </c>
      <c r="AH2" s="11" t="s">
        <v>79</v>
      </c>
      <c r="AI2" s="11" t="s">
        <v>80</v>
      </c>
      <c r="AJ2" s="12" t="s">
        <v>81</v>
      </c>
      <c r="AK2" s="10" t="s">
        <v>78</v>
      </c>
      <c r="AL2" s="11" t="s">
        <v>79</v>
      </c>
      <c r="AM2" s="11" t="s">
        <v>80</v>
      </c>
      <c r="AN2" s="12" t="s">
        <v>81</v>
      </c>
      <c r="AO2" s="10" t="s">
        <v>78</v>
      </c>
      <c r="AP2" s="11" t="s">
        <v>79</v>
      </c>
      <c r="AQ2" s="11" t="s">
        <v>80</v>
      </c>
      <c r="AR2" s="12" t="s">
        <v>81</v>
      </c>
      <c r="AS2" s="10" t="s">
        <v>78</v>
      </c>
      <c r="AT2" s="11" t="s">
        <v>79</v>
      </c>
      <c r="AU2" s="11" t="s">
        <v>82</v>
      </c>
      <c r="AV2" s="11" t="s">
        <v>81</v>
      </c>
      <c r="AW2" s="170" t="s">
        <v>83</v>
      </c>
      <c r="AX2" s="10" t="s">
        <v>78</v>
      </c>
      <c r="AY2" s="11" t="s">
        <v>79</v>
      </c>
      <c r="AZ2" s="12" t="s">
        <v>81</v>
      </c>
      <c r="BA2" s="10" t="s">
        <v>78</v>
      </c>
      <c r="BB2" s="11" t="s">
        <v>79</v>
      </c>
      <c r="BC2" s="11" t="s">
        <v>80</v>
      </c>
      <c r="BD2" s="12" t="s">
        <v>81</v>
      </c>
      <c r="BE2" s="10" t="s">
        <v>78</v>
      </c>
      <c r="BF2" s="11" t="s">
        <v>79</v>
      </c>
      <c r="BG2" s="11" t="s">
        <v>80</v>
      </c>
      <c r="BH2" s="12" t="s">
        <v>81</v>
      </c>
      <c r="BI2" s="10" t="s">
        <v>78</v>
      </c>
      <c r="BJ2" s="11" t="s">
        <v>79</v>
      </c>
      <c r="BK2" s="12" t="s">
        <v>81</v>
      </c>
      <c r="BL2" s="10" t="s">
        <v>78</v>
      </c>
      <c r="BM2" s="11" t="s">
        <v>79</v>
      </c>
      <c r="BN2" s="11" t="s">
        <v>80</v>
      </c>
      <c r="BO2" s="12" t="s">
        <v>81</v>
      </c>
      <c r="BP2" s="10" t="s">
        <v>78</v>
      </c>
      <c r="BQ2" s="11" t="s">
        <v>79</v>
      </c>
      <c r="BR2" s="11" t="s">
        <v>80</v>
      </c>
      <c r="BS2" s="12" t="s">
        <v>81</v>
      </c>
    </row>
    <row r="3" spans="1:71">
      <c r="A3" s="13" t="s">
        <v>19</v>
      </c>
      <c r="B3" s="14">
        <v>0.7</v>
      </c>
      <c r="C3" s="15">
        <v>0.7</v>
      </c>
      <c r="D3" s="15">
        <v>0.7</v>
      </c>
      <c r="E3" s="16">
        <v>0.7</v>
      </c>
      <c r="F3" s="14">
        <v>0.7</v>
      </c>
      <c r="G3" s="15">
        <v>0.7</v>
      </c>
      <c r="H3" s="15">
        <v>0.7</v>
      </c>
      <c r="I3" s="16">
        <v>0.7</v>
      </c>
      <c r="J3" s="14">
        <v>0.7</v>
      </c>
      <c r="K3" s="15">
        <v>0.7</v>
      </c>
      <c r="L3" s="15">
        <v>0.7</v>
      </c>
      <c r="M3" s="16">
        <v>0.7</v>
      </c>
      <c r="N3" s="14">
        <v>0.7</v>
      </c>
      <c r="O3" s="15">
        <v>0.7</v>
      </c>
      <c r="P3" s="15">
        <v>0.7</v>
      </c>
      <c r="Q3" s="16">
        <v>0.7</v>
      </c>
      <c r="R3" s="14">
        <v>0.7</v>
      </c>
      <c r="S3" s="15">
        <v>0.7</v>
      </c>
      <c r="T3" s="16">
        <v>0.7</v>
      </c>
      <c r="U3" s="14">
        <v>0.7</v>
      </c>
      <c r="V3" s="15">
        <v>0.7</v>
      </c>
      <c r="W3" s="15">
        <v>0.7</v>
      </c>
      <c r="X3" s="16">
        <v>0.7</v>
      </c>
      <c r="Y3" s="14">
        <v>0.7</v>
      </c>
      <c r="Z3" s="15">
        <v>0.7</v>
      </c>
      <c r="AA3" s="15">
        <v>0.7</v>
      </c>
      <c r="AB3" s="16">
        <v>0.7</v>
      </c>
      <c r="AC3" s="14">
        <v>0.7</v>
      </c>
      <c r="AD3" s="15">
        <v>0.7</v>
      </c>
      <c r="AE3" s="15">
        <v>0.7</v>
      </c>
      <c r="AF3" s="16">
        <v>0.7</v>
      </c>
      <c r="AG3" s="14">
        <v>0.7</v>
      </c>
      <c r="AH3" s="15">
        <v>0.7</v>
      </c>
      <c r="AI3" s="15">
        <v>0.7</v>
      </c>
      <c r="AJ3" s="16">
        <v>0.7</v>
      </c>
      <c r="AK3" s="14">
        <v>0.7</v>
      </c>
      <c r="AL3" s="15">
        <v>0.7</v>
      </c>
      <c r="AM3" s="15">
        <v>0.7</v>
      </c>
      <c r="AN3" s="16">
        <v>0.7</v>
      </c>
      <c r="AO3" s="14">
        <v>0.7</v>
      </c>
      <c r="AP3" s="15">
        <v>0.7</v>
      </c>
      <c r="AQ3" s="15">
        <v>0.7</v>
      </c>
      <c r="AR3" s="16">
        <v>0.7</v>
      </c>
      <c r="AS3" s="14">
        <v>0.7</v>
      </c>
      <c r="AT3" s="15">
        <v>0.7</v>
      </c>
      <c r="AU3" s="15">
        <v>0.7</v>
      </c>
      <c r="AV3" s="15">
        <v>0.7</v>
      </c>
      <c r="AW3" s="120">
        <v>0.7</v>
      </c>
      <c r="AX3" s="14">
        <v>0.7</v>
      </c>
      <c r="AY3" s="15">
        <v>0.7</v>
      </c>
      <c r="AZ3" s="16">
        <v>0.7</v>
      </c>
      <c r="BA3" s="14">
        <v>0.7</v>
      </c>
      <c r="BB3" s="15">
        <v>0.7</v>
      </c>
      <c r="BC3" s="15">
        <v>0.7</v>
      </c>
      <c r="BD3" s="16">
        <v>0.7</v>
      </c>
      <c r="BE3" s="14">
        <v>0.7</v>
      </c>
      <c r="BF3" s="15">
        <v>0.7</v>
      </c>
      <c r="BG3" s="15">
        <v>0.7</v>
      </c>
      <c r="BH3" s="16">
        <v>0.7</v>
      </c>
      <c r="BI3" s="14">
        <v>0.7</v>
      </c>
      <c r="BJ3" s="15">
        <v>0.7</v>
      </c>
      <c r="BK3" s="16">
        <v>0.7</v>
      </c>
      <c r="BL3" s="14">
        <v>0.7</v>
      </c>
      <c r="BM3" s="15">
        <v>0.7</v>
      </c>
      <c r="BN3" s="15">
        <v>0.7</v>
      </c>
      <c r="BO3" s="16">
        <v>0.7</v>
      </c>
      <c r="BP3" s="14">
        <v>0.7</v>
      </c>
      <c r="BQ3" s="15">
        <v>0.7</v>
      </c>
      <c r="BR3" s="15">
        <v>0.7</v>
      </c>
      <c r="BS3" s="16">
        <v>0.7</v>
      </c>
    </row>
    <row r="4" spans="1:71">
      <c r="A4" s="13" t="s">
        <v>20</v>
      </c>
      <c r="B4" s="14">
        <v>20</v>
      </c>
      <c r="C4" s="15">
        <v>20</v>
      </c>
      <c r="D4" s="15">
        <v>20</v>
      </c>
      <c r="E4" s="16">
        <v>20</v>
      </c>
      <c r="F4" s="14">
        <v>20</v>
      </c>
      <c r="G4" s="15">
        <v>20</v>
      </c>
      <c r="H4" s="15">
        <v>20</v>
      </c>
      <c r="I4" s="16">
        <v>20</v>
      </c>
      <c r="J4" s="14">
        <v>20</v>
      </c>
      <c r="K4" s="15">
        <v>20</v>
      </c>
      <c r="L4" s="15">
        <v>20</v>
      </c>
      <c r="M4" s="16">
        <v>20</v>
      </c>
      <c r="N4" s="14">
        <v>20</v>
      </c>
      <c r="O4" s="15">
        <v>20</v>
      </c>
      <c r="P4" s="15">
        <v>20</v>
      </c>
      <c r="Q4" s="16">
        <v>20</v>
      </c>
      <c r="R4" s="14">
        <v>20</v>
      </c>
      <c r="S4" s="15">
        <v>20</v>
      </c>
      <c r="T4" s="16">
        <v>20</v>
      </c>
      <c r="U4" s="14">
        <v>20</v>
      </c>
      <c r="V4" s="15">
        <v>20</v>
      </c>
      <c r="W4" s="15">
        <v>20</v>
      </c>
      <c r="X4" s="16">
        <v>20</v>
      </c>
      <c r="Y4" s="14">
        <v>20</v>
      </c>
      <c r="Z4" s="15">
        <v>20</v>
      </c>
      <c r="AA4" s="15">
        <v>20</v>
      </c>
      <c r="AB4" s="16">
        <v>20</v>
      </c>
      <c r="AC4" s="14">
        <v>20</v>
      </c>
      <c r="AD4" s="15">
        <v>20</v>
      </c>
      <c r="AE4" s="15">
        <v>20</v>
      </c>
      <c r="AF4" s="16">
        <v>20</v>
      </c>
      <c r="AG4" s="14">
        <v>20</v>
      </c>
      <c r="AH4" s="15">
        <v>20</v>
      </c>
      <c r="AI4" s="15">
        <v>20</v>
      </c>
      <c r="AJ4" s="16">
        <v>20</v>
      </c>
      <c r="AK4" s="14">
        <v>20</v>
      </c>
      <c r="AL4" s="15">
        <v>20</v>
      </c>
      <c r="AM4" s="15">
        <v>20</v>
      </c>
      <c r="AN4" s="16">
        <v>20</v>
      </c>
      <c r="AO4" s="14">
        <v>20</v>
      </c>
      <c r="AP4" s="15">
        <v>20</v>
      </c>
      <c r="AQ4" s="15">
        <v>20</v>
      </c>
      <c r="AR4" s="16">
        <v>20</v>
      </c>
      <c r="AS4" s="14">
        <v>20</v>
      </c>
      <c r="AT4" s="15">
        <v>20</v>
      </c>
      <c r="AU4" s="15">
        <v>20</v>
      </c>
      <c r="AV4" s="15">
        <v>20</v>
      </c>
      <c r="AW4" s="120">
        <v>20</v>
      </c>
      <c r="AX4" s="14">
        <v>20</v>
      </c>
      <c r="AY4" s="15">
        <v>20</v>
      </c>
      <c r="AZ4" s="16">
        <v>20</v>
      </c>
      <c r="BA4" s="14">
        <v>20</v>
      </c>
      <c r="BB4" s="15">
        <v>20</v>
      </c>
      <c r="BC4" s="15">
        <v>20</v>
      </c>
      <c r="BD4" s="16">
        <v>20</v>
      </c>
      <c r="BE4" s="14">
        <v>20</v>
      </c>
      <c r="BF4" s="15">
        <v>20</v>
      </c>
      <c r="BG4" s="15">
        <v>20</v>
      </c>
      <c r="BH4" s="16">
        <v>20</v>
      </c>
      <c r="BI4" s="14">
        <v>20</v>
      </c>
      <c r="BJ4" s="15">
        <v>20</v>
      </c>
      <c r="BK4" s="16">
        <v>20</v>
      </c>
      <c r="BL4" s="14">
        <v>20</v>
      </c>
      <c r="BM4" s="15">
        <v>20</v>
      </c>
      <c r="BN4" s="15">
        <v>20</v>
      </c>
      <c r="BO4" s="16">
        <v>20</v>
      </c>
      <c r="BP4" s="14">
        <v>20</v>
      </c>
      <c r="BQ4" s="15">
        <v>20</v>
      </c>
      <c r="BR4" s="15">
        <v>20</v>
      </c>
      <c r="BS4" s="16">
        <v>20</v>
      </c>
    </row>
    <row r="5" spans="1:71">
      <c r="A5" s="13" t="s">
        <v>21</v>
      </c>
      <c r="B5" s="58" t="s">
        <v>22</v>
      </c>
      <c r="C5" s="59" t="s">
        <v>22</v>
      </c>
      <c r="D5" s="59" t="s">
        <v>22</v>
      </c>
      <c r="E5" s="60" t="s">
        <v>22</v>
      </c>
      <c r="F5" s="17" t="s">
        <v>22</v>
      </c>
      <c r="G5" s="18" t="s">
        <v>22</v>
      </c>
      <c r="H5" s="18" t="s">
        <v>22</v>
      </c>
      <c r="I5" s="19" t="s">
        <v>22</v>
      </c>
      <c r="J5" s="17" t="s">
        <v>22</v>
      </c>
      <c r="K5" s="18" t="s">
        <v>22</v>
      </c>
      <c r="L5" s="18" t="s">
        <v>22</v>
      </c>
      <c r="M5" s="19" t="s">
        <v>22</v>
      </c>
      <c r="N5" s="17" t="s">
        <v>22</v>
      </c>
      <c r="O5" s="18" t="s">
        <v>22</v>
      </c>
      <c r="P5" s="18" t="s">
        <v>22</v>
      </c>
      <c r="Q5" s="19" t="s">
        <v>22</v>
      </c>
      <c r="R5" s="17" t="s">
        <v>22</v>
      </c>
      <c r="S5" s="18" t="s">
        <v>22</v>
      </c>
      <c r="T5" s="19" t="s">
        <v>22</v>
      </c>
      <c r="U5" s="17" t="s">
        <v>22</v>
      </c>
      <c r="V5" s="18" t="s">
        <v>22</v>
      </c>
      <c r="W5" s="18" t="s">
        <v>22</v>
      </c>
      <c r="X5" s="19" t="s">
        <v>22</v>
      </c>
      <c r="Y5" s="58" t="s">
        <v>22</v>
      </c>
      <c r="Z5" s="59" t="s">
        <v>22</v>
      </c>
      <c r="AA5" s="59" t="s">
        <v>22</v>
      </c>
      <c r="AB5" s="60" t="s">
        <v>22</v>
      </c>
      <c r="AC5" s="17" t="s">
        <v>22</v>
      </c>
      <c r="AD5" s="18" t="s">
        <v>22</v>
      </c>
      <c r="AE5" s="18" t="s">
        <v>22</v>
      </c>
      <c r="AF5" s="19" t="s">
        <v>22</v>
      </c>
      <c r="AG5" s="58" t="s">
        <v>22</v>
      </c>
      <c r="AH5" s="59" t="s">
        <v>22</v>
      </c>
      <c r="AI5" s="59" t="s">
        <v>22</v>
      </c>
      <c r="AJ5" s="60" t="s">
        <v>22</v>
      </c>
      <c r="AK5" s="17" t="s">
        <v>22</v>
      </c>
      <c r="AL5" s="18" t="s">
        <v>22</v>
      </c>
      <c r="AM5" s="18" t="s">
        <v>22</v>
      </c>
      <c r="AN5" s="19" t="s">
        <v>22</v>
      </c>
      <c r="AO5" s="17" t="s">
        <v>22</v>
      </c>
      <c r="AP5" s="18" t="s">
        <v>22</v>
      </c>
      <c r="AQ5" s="18" t="s">
        <v>22</v>
      </c>
      <c r="AR5" s="19" t="s">
        <v>22</v>
      </c>
      <c r="AS5" s="58" t="s">
        <v>22</v>
      </c>
      <c r="AT5" s="59" t="s">
        <v>22</v>
      </c>
      <c r="AU5" s="59" t="s">
        <v>22</v>
      </c>
      <c r="AV5" s="59" t="s">
        <v>22</v>
      </c>
      <c r="AW5" s="121" t="s">
        <v>22</v>
      </c>
      <c r="AX5" s="58" t="s">
        <v>22</v>
      </c>
      <c r="AY5" s="59" t="s">
        <v>22</v>
      </c>
      <c r="AZ5" s="60" t="s">
        <v>22</v>
      </c>
      <c r="BA5" s="17" t="s">
        <v>22</v>
      </c>
      <c r="BB5" s="18" t="s">
        <v>22</v>
      </c>
      <c r="BC5" s="18" t="s">
        <v>22</v>
      </c>
      <c r="BD5" s="19" t="s">
        <v>22</v>
      </c>
      <c r="BE5" s="17" t="s">
        <v>22</v>
      </c>
      <c r="BF5" s="18" t="s">
        <v>22</v>
      </c>
      <c r="BG5" s="18" t="s">
        <v>22</v>
      </c>
      <c r="BH5" s="19" t="s">
        <v>22</v>
      </c>
      <c r="BI5" s="17" t="s">
        <v>22</v>
      </c>
      <c r="BJ5" s="18" t="s">
        <v>22</v>
      </c>
      <c r="BK5" s="19" t="s">
        <v>22</v>
      </c>
      <c r="BL5" s="58" t="s">
        <v>22</v>
      </c>
      <c r="BM5" s="59" t="s">
        <v>22</v>
      </c>
      <c r="BN5" s="59" t="s">
        <v>22</v>
      </c>
      <c r="BO5" s="60" t="s">
        <v>22</v>
      </c>
      <c r="BP5" s="58" t="s">
        <v>22</v>
      </c>
      <c r="BQ5" s="59" t="s">
        <v>22</v>
      </c>
      <c r="BR5" s="59" t="s">
        <v>22</v>
      </c>
      <c r="BS5" s="60" t="s">
        <v>22</v>
      </c>
    </row>
    <row r="6" spans="1:71">
      <c r="A6" s="13" t="s">
        <v>23</v>
      </c>
      <c r="B6" s="58" t="s">
        <v>22</v>
      </c>
      <c r="C6" s="59" t="s">
        <v>22</v>
      </c>
      <c r="D6" s="59" t="s">
        <v>22</v>
      </c>
      <c r="E6" s="60" t="s">
        <v>22</v>
      </c>
      <c r="F6" s="17" t="s">
        <v>22</v>
      </c>
      <c r="G6" s="18" t="s">
        <v>22</v>
      </c>
      <c r="H6" s="18" t="s">
        <v>22</v>
      </c>
      <c r="I6" s="19" t="s">
        <v>22</v>
      </c>
      <c r="J6" s="17" t="s">
        <v>22</v>
      </c>
      <c r="K6" s="18" t="s">
        <v>22</v>
      </c>
      <c r="L6" s="18" t="s">
        <v>22</v>
      </c>
      <c r="M6" s="19" t="s">
        <v>22</v>
      </c>
      <c r="N6" s="17" t="s">
        <v>22</v>
      </c>
      <c r="O6" s="18" t="s">
        <v>22</v>
      </c>
      <c r="P6" s="18" t="s">
        <v>22</v>
      </c>
      <c r="Q6" s="19" t="s">
        <v>22</v>
      </c>
      <c r="R6" s="17" t="s">
        <v>22</v>
      </c>
      <c r="S6" s="18" t="s">
        <v>22</v>
      </c>
      <c r="T6" s="19" t="s">
        <v>22</v>
      </c>
      <c r="U6" s="17" t="s">
        <v>22</v>
      </c>
      <c r="V6" s="18" t="s">
        <v>22</v>
      </c>
      <c r="W6" s="18" t="s">
        <v>22</v>
      </c>
      <c r="X6" s="19" t="s">
        <v>22</v>
      </c>
      <c r="Y6" s="58" t="s">
        <v>22</v>
      </c>
      <c r="Z6" s="59" t="s">
        <v>22</v>
      </c>
      <c r="AA6" s="59" t="s">
        <v>22</v>
      </c>
      <c r="AB6" s="60" t="s">
        <v>22</v>
      </c>
      <c r="AC6" s="17" t="s">
        <v>22</v>
      </c>
      <c r="AD6" s="18" t="s">
        <v>22</v>
      </c>
      <c r="AE6" s="18" t="s">
        <v>22</v>
      </c>
      <c r="AF6" s="19" t="s">
        <v>22</v>
      </c>
      <c r="AG6" s="58" t="s">
        <v>22</v>
      </c>
      <c r="AH6" s="59" t="s">
        <v>22</v>
      </c>
      <c r="AI6" s="59" t="s">
        <v>22</v>
      </c>
      <c r="AJ6" s="60" t="s">
        <v>22</v>
      </c>
      <c r="AK6" s="17" t="s">
        <v>22</v>
      </c>
      <c r="AL6" s="18" t="s">
        <v>22</v>
      </c>
      <c r="AM6" s="18" t="s">
        <v>22</v>
      </c>
      <c r="AN6" s="19" t="s">
        <v>22</v>
      </c>
      <c r="AO6" s="17" t="s">
        <v>22</v>
      </c>
      <c r="AP6" s="18" t="s">
        <v>22</v>
      </c>
      <c r="AQ6" s="18" t="s">
        <v>22</v>
      </c>
      <c r="AR6" s="19" t="s">
        <v>22</v>
      </c>
      <c r="AS6" s="58" t="s">
        <v>22</v>
      </c>
      <c r="AT6" s="59" t="s">
        <v>22</v>
      </c>
      <c r="AU6" s="59" t="s">
        <v>22</v>
      </c>
      <c r="AV6" s="59" t="s">
        <v>22</v>
      </c>
      <c r="AW6" s="121" t="s">
        <v>22</v>
      </c>
      <c r="AX6" s="58" t="s">
        <v>22</v>
      </c>
      <c r="AY6" s="59" t="s">
        <v>22</v>
      </c>
      <c r="AZ6" s="60" t="s">
        <v>22</v>
      </c>
      <c r="BA6" s="17" t="s">
        <v>22</v>
      </c>
      <c r="BB6" s="18" t="s">
        <v>22</v>
      </c>
      <c r="BC6" s="18" t="s">
        <v>22</v>
      </c>
      <c r="BD6" s="19" t="s">
        <v>22</v>
      </c>
      <c r="BE6" s="17" t="s">
        <v>22</v>
      </c>
      <c r="BF6" s="18" t="s">
        <v>22</v>
      </c>
      <c r="BG6" s="18" t="s">
        <v>22</v>
      </c>
      <c r="BH6" s="19" t="s">
        <v>22</v>
      </c>
      <c r="BI6" s="17" t="s">
        <v>22</v>
      </c>
      <c r="BJ6" s="18" t="s">
        <v>22</v>
      </c>
      <c r="BK6" s="19" t="s">
        <v>22</v>
      </c>
      <c r="BL6" s="58" t="s">
        <v>22</v>
      </c>
      <c r="BM6" s="59" t="s">
        <v>22</v>
      </c>
      <c r="BN6" s="59" t="s">
        <v>22</v>
      </c>
      <c r="BO6" s="60" t="s">
        <v>22</v>
      </c>
      <c r="BP6" s="58" t="s">
        <v>22</v>
      </c>
      <c r="BQ6" s="59" t="s">
        <v>22</v>
      </c>
      <c r="BR6" s="59" t="s">
        <v>22</v>
      </c>
      <c r="BS6" s="60" t="s">
        <v>22</v>
      </c>
    </row>
    <row r="7" spans="1:71">
      <c r="A7" s="13" t="s">
        <v>24</v>
      </c>
      <c r="B7" s="20">
        <v>0.01</v>
      </c>
      <c r="C7" s="21">
        <v>0.01</v>
      </c>
      <c r="D7" s="21">
        <v>0.01</v>
      </c>
      <c r="E7" s="22">
        <v>0.01</v>
      </c>
      <c r="F7" s="20">
        <v>0.01</v>
      </c>
      <c r="G7" s="21">
        <v>0.01</v>
      </c>
      <c r="H7" s="21">
        <v>0.01</v>
      </c>
      <c r="I7" s="22">
        <v>0.01</v>
      </c>
      <c r="J7" s="20">
        <v>0.01</v>
      </c>
      <c r="K7" s="21">
        <v>0.01</v>
      </c>
      <c r="L7" s="21">
        <v>0.01</v>
      </c>
      <c r="M7" s="22">
        <v>0.01</v>
      </c>
      <c r="N7" s="20">
        <v>0.01</v>
      </c>
      <c r="O7" s="21">
        <v>0.01</v>
      </c>
      <c r="P7" s="21">
        <v>0.01</v>
      </c>
      <c r="Q7" s="22">
        <v>0.01</v>
      </c>
      <c r="R7" s="20">
        <v>0.01</v>
      </c>
      <c r="S7" s="21">
        <v>0.01</v>
      </c>
      <c r="T7" s="22">
        <v>0.01</v>
      </c>
      <c r="U7" s="20">
        <v>0.01</v>
      </c>
      <c r="V7" s="21">
        <v>0.01</v>
      </c>
      <c r="W7" s="21">
        <v>0.01</v>
      </c>
      <c r="X7" s="22">
        <v>0.01</v>
      </c>
      <c r="Y7" s="20">
        <v>0.01</v>
      </c>
      <c r="Z7" s="21">
        <v>0.01</v>
      </c>
      <c r="AA7" s="21">
        <v>0.01</v>
      </c>
      <c r="AB7" s="22">
        <v>0.01</v>
      </c>
      <c r="AC7" s="20">
        <v>0.01</v>
      </c>
      <c r="AD7" s="21">
        <v>0.01</v>
      </c>
      <c r="AE7" s="21">
        <v>0.01</v>
      </c>
      <c r="AF7" s="22">
        <v>0.01</v>
      </c>
      <c r="AG7" s="20">
        <v>0.01</v>
      </c>
      <c r="AH7" s="21">
        <v>0.01</v>
      </c>
      <c r="AI7" s="21">
        <v>0.01</v>
      </c>
      <c r="AJ7" s="22">
        <v>0.01</v>
      </c>
      <c r="AK7" s="20">
        <v>0.01</v>
      </c>
      <c r="AL7" s="21">
        <v>0.01</v>
      </c>
      <c r="AM7" s="21">
        <v>0.01</v>
      </c>
      <c r="AN7" s="22">
        <v>0.01</v>
      </c>
      <c r="AO7" s="20">
        <v>0.01</v>
      </c>
      <c r="AP7" s="21">
        <v>0.01</v>
      </c>
      <c r="AQ7" s="21">
        <v>0.01</v>
      </c>
      <c r="AR7" s="22">
        <v>0.01</v>
      </c>
      <c r="AS7" s="20">
        <v>0.01</v>
      </c>
      <c r="AT7" s="21">
        <v>0.01</v>
      </c>
      <c r="AU7" s="21">
        <v>0.01</v>
      </c>
      <c r="AV7" s="21">
        <v>0.01</v>
      </c>
      <c r="AW7" s="122">
        <v>0.01</v>
      </c>
      <c r="AX7" s="20">
        <v>0.01</v>
      </c>
      <c r="AY7" s="21">
        <v>0.01</v>
      </c>
      <c r="AZ7" s="22">
        <v>0.01</v>
      </c>
      <c r="BA7" s="20">
        <v>0.01</v>
      </c>
      <c r="BB7" s="21">
        <v>0.01</v>
      </c>
      <c r="BC7" s="21">
        <v>0.01</v>
      </c>
      <c r="BD7" s="22">
        <v>0.01</v>
      </c>
      <c r="BE7" s="20">
        <v>0.01</v>
      </c>
      <c r="BF7" s="21">
        <v>0.01</v>
      </c>
      <c r="BG7" s="21">
        <v>0.01</v>
      </c>
      <c r="BH7" s="22">
        <v>0.01</v>
      </c>
      <c r="BI7" s="20">
        <v>0.01</v>
      </c>
      <c r="BJ7" s="21">
        <v>0.01</v>
      </c>
      <c r="BK7" s="22">
        <v>0.01</v>
      </c>
      <c r="BL7" s="20">
        <v>0.01</v>
      </c>
      <c r="BM7" s="21">
        <v>0.01</v>
      </c>
      <c r="BN7" s="21">
        <v>0.01</v>
      </c>
      <c r="BO7" s="22">
        <v>0.01</v>
      </c>
      <c r="BP7" s="20">
        <v>0.01</v>
      </c>
      <c r="BQ7" s="21">
        <v>0.01</v>
      </c>
      <c r="BR7" s="21">
        <v>0.01</v>
      </c>
      <c r="BS7" s="22">
        <v>0.01</v>
      </c>
    </row>
    <row r="8" spans="1:71">
      <c r="A8" s="13" t="s">
        <v>25</v>
      </c>
      <c r="B8" s="58" t="s">
        <v>22</v>
      </c>
      <c r="C8" s="59" t="s">
        <v>22</v>
      </c>
      <c r="D8" s="59" t="s">
        <v>22</v>
      </c>
      <c r="E8" s="60" t="s">
        <v>22</v>
      </c>
      <c r="F8" s="17" t="s">
        <v>22</v>
      </c>
      <c r="G8" s="18" t="s">
        <v>22</v>
      </c>
      <c r="H8" s="18" t="s">
        <v>22</v>
      </c>
      <c r="I8" s="19" t="s">
        <v>22</v>
      </c>
      <c r="J8" s="17" t="s">
        <v>22</v>
      </c>
      <c r="K8" s="18" t="s">
        <v>22</v>
      </c>
      <c r="L8" s="18" t="s">
        <v>22</v>
      </c>
      <c r="M8" s="19" t="s">
        <v>22</v>
      </c>
      <c r="N8" s="17" t="s">
        <v>22</v>
      </c>
      <c r="O8" s="18" t="s">
        <v>22</v>
      </c>
      <c r="P8" s="18" t="s">
        <v>22</v>
      </c>
      <c r="Q8" s="19" t="s">
        <v>22</v>
      </c>
      <c r="R8" s="17" t="s">
        <v>22</v>
      </c>
      <c r="S8" s="18" t="s">
        <v>22</v>
      </c>
      <c r="T8" s="19" t="s">
        <v>22</v>
      </c>
      <c r="U8" s="17" t="s">
        <v>22</v>
      </c>
      <c r="V8" s="18" t="s">
        <v>22</v>
      </c>
      <c r="W8" s="18" t="s">
        <v>22</v>
      </c>
      <c r="X8" s="19" t="s">
        <v>22</v>
      </c>
      <c r="Y8" s="58" t="s">
        <v>22</v>
      </c>
      <c r="Z8" s="59" t="s">
        <v>22</v>
      </c>
      <c r="AA8" s="59" t="s">
        <v>22</v>
      </c>
      <c r="AB8" s="60" t="s">
        <v>22</v>
      </c>
      <c r="AC8" s="17" t="s">
        <v>22</v>
      </c>
      <c r="AD8" s="18" t="s">
        <v>22</v>
      </c>
      <c r="AE8" s="18" t="s">
        <v>22</v>
      </c>
      <c r="AF8" s="19" t="s">
        <v>22</v>
      </c>
      <c r="AG8" s="58" t="s">
        <v>22</v>
      </c>
      <c r="AH8" s="59" t="s">
        <v>22</v>
      </c>
      <c r="AI8" s="59" t="s">
        <v>22</v>
      </c>
      <c r="AJ8" s="60" t="s">
        <v>22</v>
      </c>
      <c r="AK8" s="17" t="s">
        <v>22</v>
      </c>
      <c r="AL8" s="18" t="s">
        <v>22</v>
      </c>
      <c r="AM8" s="18" t="s">
        <v>22</v>
      </c>
      <c r="AN8" s="19" t="s">
        <v>22</v>
      </c>
      <c r="AO8" s="17" t="s">
        <v>22</v>
      </c>
      <c r="AP8" s="18" t="s">
        <v>22</v>
      </c>
      <c r="AQ8" s="18" t="s">
        <v>22</v>
      </c>
      <c r="AR8" s="19" t="s">
        <v>22</v>
      </c>
      <c r="AS8" s="58" t="s">
        <v>22</v>
      </c>
      <c r="AT8" s="59" t="s">
        <v>22</v>
      </c>
      <c r="AU8" s="59" t="s">
        <v>22</v>
      </c>
      <c r="AV8" s="59" t="s">
        <v>22</v>
      </c>
      <c r="AW8" s="121" t="s">
        <v>22</v>
      </c>
      <c r="AX8" s="58" t="s">
        <v>22</v>
      </c>
      <c r="AY8" s="59" t="s">
        <v>22</v>
      </c>
      <c r="AZ8" s="60" t="s">
        <v>22</v>
      </c>
      <c r="BA8" s="17" t="s">
        <v>22</v>
      </c>
      <c r="BB8" s="18" t="s">
        <v>22</v>
      </c>
      <c r="BC8" s="18" t="s">
        <v>22</v>
      </c>
      <c r="BD8" s="19" t="s">
        <v>22</v>
      </c>
      <c r="BE8" s="17" t="s">
        <v>22</v>
      </c>
      <c r="BF8" s="18" t="s">
        <v>22</v>
      </c>
      <c r="BG8" s="18" t="s">
        <v>22</v>
      </c>
      <c r="BH8" s="19" t="s">
        <v>22</v>
      </c>
      <c r="BI8" s="17" t="s">
        <v>22</v>
      </c>
      <c r="BJ8" s="18" t="s">
        <v>22</v>
      </c>
      <c r="BK8" s="19" t="s">
        <v>22</v>
      </c>
      <c r="BL8" s="58" t="s">
        <v>22</v>
      </c>
      <c r="BM8" s="59" t="s">
        <v>22</v>
      </c>
      <c r="BN8" s="59" t="s">
        <v>22</v>
      </c>
      <c r="BO8" s="60" t="s">
        <v>22</v>
      </c>
      <c r="BP8" s="58" t="s">
        <v>22</v>
      </c>
      <c r="BQ8" s="59" t="s">
        <v>22</v>
      </c>
      <c r="BR8" s="59" t="s">
        <v>22</v>
      </c>
      <c r="BS8" s="60" t="s">
        <v>22</v>
      </c>
    </row>
    <row r="9" ht="28" spans="1:71">
      <c r="A9" s="13" t="s">
        <v>26</v>
      </c>
      <c r="B9" s="14" t="s">
        <v>27</v>
      </c>
      <c r="C9" s="15" t="s">
        <v>27</v>
      </c>
      <c r="D9" s="15" t="s">
        <v>27</v>
      </c>
      <c r="E9" s="16" t="s">
        <v>27</v>
      </c>
      <c r="F9" s="14" t="s">
        <v>27</v>
      </c>
      <c r="G9" s="15" t="s">
        <v>27</v>
      </c>
      <c r="H9" s="15" t="s">
        <v>27</v>
      </c>
      <c r="I9" s="16" t="s">
        <v>27</v>
      </c>
      <c r="J9" s="14" t="s">
        <v>27</v>
      </c>
      <c r="K9" s="15" t="s">
        <v>27</v>
      </c>
      <c r="L9" s="15" t="s">
        <v>27</v>
      </c>
      <c r="M9" s="16" t="s">
        <v>27</v>
      </c>
      <c r="N9" s="14" t="s">
        <v>27</v>
      </c>
      <c r="O9" s="15" t="s">
        <v>27</v>
      </c>
      <c r="P9" s="15" t="s">
        <v>27</v>
      </c>
      <c r="Q9" s="16" t="s">
        <v>27</v>
      </c>
      <c r="R9" s="14" t="s">
        <v>27</v>
      </c>
      <c r="S9" s="15" t="s">
        <v>27</v>
      </c>
      <c r="T9" s="16" t="s">
        <v>27</v>
      </c>
      <c r="U9" s="14" t="s">
        <v>27</v>
      </c>
      <c r="V9" s="15" t="s">
        <v>27</v>
      </c>
      <c r="W9" s="15" t="s">
        <v>27</v>
      </c>
      <c r="X9" s="16" t="s">
        <v>27</v>
      </c>
      <c r="Y9" s="14" t="s">
        <v>27</v>
      </c>
      <c r="Z9" s="15" t="s">
        <v>27</v>
      </c>
      <c r="AA9" s="15" t="s">
        <v>27</v>
      </c>
      <c r="AB9" s="16" t="s">
        <v>27</v>
      </c>
      <c r="AC9" s="14" t="s">
        <v>27</v>
      </c>
      <c r="AD9" s="15" t="s">
        <v>27</v>
      </c>
      <c r="AE9" s="15" t="s">
        <v>27</v>
      </c>
      <c r="AF9" s="16" t="s">
        <v>27</v>
      </c>
      <c r="AG9" s="14" t="s">
        <v>27</v>
      </c>
      <c r="AH9" s="15" t="s">
        <v>27</v>
      </c>
      <c r="AI9" s="15" t="s">
        <v>27</v>
      </c>
      <c r="AJ9" s="16" t="s">
        <v>27</v>
      </c>
      <c r="AK9" s="14" t="s">
        <v>27</v>
      </c>
      <c r="AL9" s="15" t="s">
        <v>27</v>
      </c>
      <c r="AM9" s="15" t="s">
        <v>27</v>
      </c>
      <c r="AN9" s="16" t="s">
        <v>27</v>
      </c>
      <c r="AO9" s="14" t="s">
        <v>27</v>
      </c>
      <c r="AP9" s="15" t="s">
        <v>27</v>
      </c>
      <c r="AQ9" s="15" t="s">
        <v>27</v>
      </c>
      <c r="AR9" s="16" t="s">
        <v>27</v>
      </c>
      <c r="AS9" s="14" t="s">
        <v>27</v>
      </c>
      <c r="AT9" s="15" t="s">
        <v>27</v>
      </c>
      <c r="AU9" s="15" t="s">
        <v>27</v>
      </c>
      <c r="AV9" s="15" t="s">
        <v>27</v>
      </c>
      <c r="AW9" s="120" t="s">
        <v>27</v>
      </c>
      <c r="AX9" s="14" t="s">
        <v>27</v>
      </c>
      <c r="AY9" s="15" t="s">
        <v>27</v>
      </c>
      <c r="AZ9" s="16" t="s">
        <v>27</v>
      </c>
      <c r="BA9" s="14" t="s">
        <v>27</v>
      </c>
      <c r="BB9" s="15" t="s">
        <v>27</v>
      </c>
      <c r="BC9" s="15" t="s">
        <v>27</v>
      </c>
      <c r="BD9" s="16" t="s">
        <v>27</v>
      </c>
      <c r="BE9" s="14" t="s">
        <v>27</v>
      </c>
      <c r="BF9" s="15" t="s">
        <v>27</v>
      </c>
      <c r="BG9" s="15" t="s">
        <v>27</v>
      </c>
      <c r="BH9" s="16" t="s">
        <v>27</v>
      </c>
      <c r="BI9" s="14" t="s">
        <v>27</v>
      </c>
      <c r="BJ9" s="15" t="s">
        <v>27</v>
      </c>
      <c r="BK9" s="16" t="s">
        <v>27</v>
      </c>
      <c r="BL9" s="14" t="s">
        <v>27</v>
      </c>
      <c r="BM9" s="15" t="s">
        <v>27</v>
      </c>
      <c r="BN9" s="15" t="s">
        <v>27</v>
      </c>
      <c r="BO9" s="16" t="s">
        <v>27</v>
      </c>
      <c r="BP9" s="14" t="s">
        <v>27</v>
      </c>
      <c r="BQ9" s="15" t="s">
        <v>27</v>
      </c>
      <c r="BR9" s="15" t="s">
        <v>27</v>
      </c>
      <c r="BS9" s="16" t="s">
        <v>27</v>
      </c>
    </row>
    <row r="10" spans="1:71">
      <c r="A10" s="13" t="s">
        <v>28</v>
      </c>
      <c r="B10" s="14">
        <v>3</v>
      </c>
      <c r="C10" s="15">
        <v>3</v>
      </c>
      <c r="D10" s="15">
        <v>3</v>
      </c>
      <c r="E10" s="16">
        <v>3</v>
      </c>
      <c r="F10" s="14">
        <v>3</v>
      </c>
      <c r="G10" s="15">
        <v>3</v>
      </c>
      <c r="H10" s="15">
        <v>3</v>
      </c>
      <c r="I10" s="16">
        <v>3</v>
      </c>
      <c r="J10" s="14">
        <v>3</v>
      </c>
      <c r="K10" s="15">
        <v>3</v>
      </c>
      <c r="L10" s="15">
        <v>3</v>
      </c>
      <c r="M10" s="16">
        <v>3</v>
      </c>
      <c r="N10" s="14">
        <v>3</v>
      </c>
      <c r="O10" s="15">
        <v>3</v>
      </c>
      <c r="P10" s="15">
        <v>3</v>
      </c>
      <c r="Q10" s="16">
        <v>3</v>
      </c>
      <c r="R10" s="14">
        <v>3</v>
      </c>
      <c r="S10" s="15">
        <v>3</v>
      </c>
      <c r="T10" s="16">
        <v>3</v>
      </c>
      <c r="U10" s="14">
        <v>3</v>
      </c>
      <c r="V10" s="15">
        <v>3</v>
      </c>
      <c r="W10" s="15">
        <v>3</v>
      </c>
      <c r="X10" s="16">
        <v>3</v>
      </c>
      <c r="Y10" s="14">
        <v>3</v>
      </c>
      <c r="Z10" s="15">
        <v>3</v>
      </c>
      <c r="AA10" s="15">
        <v>3</v>
      </c>
      <c r="AB10" s="16">
        <v>3</v>
      </c>
      <c r="AC10" s="14">
        <v>3</v>
      </c>
      <c r="AD10" s="15">
        <v>3</v>
      </c>
      <c r="AE10" s="15">
        <v>3</v>
      </c>
      <c r="AF10" s="16">
        <v>3</v>
      </c>
      <c r="AG10" s="14">
        <v>3</v>
      </c>
      <c r="AH10" s="15">
        <v>3</v>
      </c>
      <c r="AI10" s="15">
        <v>3</v>
      </c>
      <c r="AJ10" s="16">
        <v>3</v>
      </c>
      <c r="AK10" s="14">
        <v>3</v>
      </c>
      <c r="AL10" s="15">
        <v>3</v>
      </c>
      <c r="AM10" s="15">
        <v>3</v>
      </c>
      <c r="AN10" s="16">
        <v>3</v>
      </c>
      <c r="AO10" s="14">
        <v>3</v>
      </c>
      <c r="AP10" s="15">
        <v>3</v>
      </c>
      <c r="AQ10" s="15">
        <v>3</v>
      </c>
      <c r="AR10" s="16">
        <v>3</v>
      </c>
      <c r="AS10" s="14">
        <v>3</v>
      </c>
      <c r="AT10" s="15">
        <v>3</v>
      </c>
      <c r="AU10" s="15">
        <v>3</v>
      </c>
      <c r="AV10" s="15">
        <v>3</v>
      </c>
      <c r="AW10" s="120">
        <v>3</v>
      </c>
      <c r="AX10" s="14">
        <v>3</v>
      </c>
      <c r="AY10" s="15">
        <v>3</v>
      </c>
      <c r="AZ10" s="16">
        <v>3</v>
      </c>
      <c r="BA10" s="14">
        <v>3</v>
      </c>
      <c r="BB10" s="15">
        <v>3</v>
      </c>
      <c r="BC10" s="15">
        <v>3</v>
      </c>
      <c r="BD10" s="16">
        <v>3</v>
      </c>
      <c r="BE10" s="14">
        <v>3</v>
      </c>
      <c r="BF10" s="15">
        <v>3</v>
      </c>
      <c r="BG10" s="15">
        <v>3</v>
      </c>
      <c r="BH10" s="16">
        <v>3</v>
      </c>
      <c r="BI10" s="14">
        <v>3</v>
      </c>
      <c r="BJ10" s="15">
        <v>3</v>
      </c>
      <c r="BK10" s="16">
        <v>3</v>
      </c>
      <c r="BL10" s="14">
        <v>3</v>
      </c>
      <c r="BM10" s="15">
        <v>3</v>
      </c>
      <c r="BN10" s="15">
        <v>3</v>
      </c>
      <c r="BO10" s="16">
        <v>3</v>
      </c>
      <c r="BP10" s="14">
        <v>3</v>
      </c>
      <c r="BQ10" s="15">
        <v>3</v>
      </c>
      <c r="BR10" s="15">
        <v>3</v>
      </c>
      <c r="BS10" s="16">
        <v>3</v>
      </c>
    </row>
    <row r="11" spans="1:71">
      <c r="A11" s="9" t="s">
        <v>29</v>
      </c>
      <c r="B11" s="23"/>
      <c r="C11" s="24"/>
      <c r="D11" s="24"/>
      <c r="E11" s="25"/>
      <c r="F11" s="23"/>
      <c r="G11" s="24"/>
      <c r="H11" s="24"/>
      <c r="I11" s="25"/>
      <c r="J11" s="23"/>
      <c r="K11" s="24"/>
      <c r="L11" s="24"/>
      <c r="M11" s="25"/>
      <c r="N11" s="23"/>
      <c r="O11" s="24"/>
      <c r="P11" s="24"/>
      <c r="Q11" s="25"/>
      <c r="R11" s="23"/>
      <c r="S11" s="24"/>
      <c r="T11" s="25"/>
      <c r="U11" s="23"/>
      <c r="V11" s="24"/>
      <c r="W11" s="24"/>
      <c r="X11" s="25"/>
      <c r="Y11" s="23"/>
      <c r="Z11" s="24"/>
      <c r="AA11" s="24"/>
      <c r="AB11" s="25"/>
      <c r="AC11" s="23"/>
      <c r="AD11" s="24"/>
      <c r="AE11" s="24"/>
      <c r="AF11" s="25"/>
      <c r="AG11" s="23"/>
      <c r="AH11" s="24"/>
      <c r="AI11" s="24"/>
      <c r="AJ11" s="25"/>
      <c r="AK11" s="23"/>
      <c r="AL11" s="24"/>
      <c r="AM11" s="24"/>
      <c r="AN11" s="25"/>
      <c r="AO11" s="23"/>
      <c r="AP11" s="24"/>
      <c r="AQ11" s="24"/>
      <c r="AR11" s="25"/>
      <c r="AS11" s="23"/>
      <c r="AT11" s="24"/>
      <c r="AU11" s="24"/>
      <c r="AV11" s="24"/>
      <c r="AW11" s="123"/>
      <c r="AX11" s="23"/>
      <c r="AY11" s="24"/>
      <c r="AZ11" s="25"/>
      <c r="BA11" s="23"/>
      <c r="BB11" s="24"/>
      <c r="BC11" s="24"/>
      <c r="BD11" s="25"/>
      <c r="BE11" s="23"/>
      <c r="BF11" s="24"/>
      <c r="BG11" s="24"/>
      <c r="BH11" s="25"/>
      <c r="BI11" s="23"/>
      <c r="BJ11" s="24"/>
      <c r="BK11" s="25"/>
      <c r="BL11" s="23"/>
      <c r="BM11" s="24"/>
      <c r="BN11" s="24"/>
      <c r="BO11" s="25"/>
      <c r="BP11" s="23"/>
      <c r="BQ11" s="24"/>
      <c r="BR11" s="24"/>
      <c r="BS11" s="25"/>
    </row>
    <row r="12" customHeight="1" spans="1:71">
      <c r="A12" s="13" t="s">
        <v>30</v>
      </c>
      <c r="B12" s="14">
        <v>16</v>
      </c>
      <c r="C12" s="15">
        <v>16</v>
      </c>
      <c r="D12" s="15">
        <v>16</v>
      </c>
      <c r="E12" s="16">
        <v>16</v>
      </c>
      <c r="F12" s="14">
        <v>16</v>
      </c>
      <c r="G12" s="15">
        <v>16</v>
      </c>
      <c r="H12" s="15">
        <v>16</v>
      </c>
      <c r="I12" s="16">
        <v>16</v>
      </c>
      <c r="J12" s="14">
        <v>16</v>
      </c>
      <c r="K12" s="15">
        <v>16</v>
      </c>
      <c r="L12" s="15">
        <v>16</v>
      </c>
      <c r="M12" s="16">
        <v>16</v>
      </c>
      <c r="N12" s="14">
        <v>16</v>
      </c>
      <c r="O12" s="15">
        <v>16</v>
      </c>
      <c r="P12" s="15">
        <v>16</v>
      </c>
      <c r="Q12" s="16">
        <v>16</v>
      </c>
      <c r="R12" s="14">
        <v>16</v>
      </c>
      <c r="S12" s="15">
        <v>16</v>
      </c>
      <c r="T12" s="16">
        <v>16</v>
      </c>
      <c r="U12" s="14">
        <v>16</v>
      </c>
      <c r="V12" s="15">
        <v>16</v>
      </c>
      <c r="W12" s="15">
        <v>16</v>
      </c>
      <c r="X12" s="16">
        <v>16</v>
      </c>
      <c r="Y12" s="14">
        <v>16</v>
      </c>
      <c r="Z12" s="15">
        <v>16</v>
      </c>
      <c r="AA12" s="15">
        <v>16</v>
      </c>
      <c r="AB12" s="16">
        <v>16</v>
      </c>
      <c r="AC12" s="14">
        <v>16</v>
      </c>
      <c r="AD12" s="15">
        <v>16</v>
      </c>
      <c r="AE12" s="15">
        <v>16</v>
      </c>
      <c r="AF12" s="16">
        <v>16</v>
      </c>
      <c r="AG12" s="14">
        <v>16</v>
      </c>
      <c r="AH12" s="15">
        <v>16</v>
      </c>
      <c r="AI12" s="15">
        <v>16</v>
      </c>
      <c r="AJ12" s="16">
        <v>16</v>
      </c>
      <c r="AK12" s="14">
        <v>16</v>
      </c>
      <c r="AL12" s="15">
        <v>16</v>
      </c>
      <c r="AM12" s="15">
        <v>16</v>
      </c>
      <c r="AN12" s="16">
        <v>16</v>
      </c>
      <c r="AO12" s="14">
        <v>16</v>
      </c>
      <c r="AP12" s="15">
        <v>16</v>
      </c>
      <c r="AQ12" s="15">
        <v>16</v>
      </c>
      <c r="AR12" s="16">
        <v>16</v>
      </c>
      <c r="AS12" s="14">
        <v>16</v>
      </c>
      <c r="AT12" s="15">
        <v>16</v>
      </c>
      <c r="AU12" s="15">
        <v>16</v>
      </c>
      <c r="AV12" s="15">
        <v>16</v>
      </c>
      <c r="AW12" s="120">
        <v>16</v>
      </c>
      <c r="AX12" s="14">
        <v>16</v>
      </c>
      <c r="AY12" s="15">
        <v>16</v>
      </c>
      <c r="AZ12" s="16">
        <v>16</v>
      </c>
      <c r="BA12" s="14">
        <v>16</v>
      </c>
      <c r="BB12" s="15">
        <v>16</v>
      </c>
      <c r="BC12" s="15">
        <v>16</v>
      </c>
      <c r="BD12" s="16">
        <v>16</v>
      </c>
      <c r="BE12" s="14">
        <v>16</v>
      </c>
      <c r="BF12" s="15">
        <v>16</v>
      </c>
      <c r="BG12" s="15">
        <v>16</v>
      </c>
      <c r="BH12" s="16">
        <v>16</v>
      </c>
      <c r="BI12" s="14">
        <v>16</v>
      </c>
      <c r="BJ12" s="15">
        <v>16</v>
      </c>
      <c r="BK12" s="16">
        <v>16</v>
      </c>
      <c r="BL12" s="14">
        <v>16</v>
      </c>
      <c r="BM12" s="15">
        <v>16</v>
      </c>
      <c r="BN12" s="15">
        <v>16</v>
      </c>
      <c r="BO12" s="16">
        <v>16</v>
      </c>
      <c r="BP12" s="14">
        <v>16</v>
      </c>
      <c r="BQ12" s="15">
        <v>16</v>
      </c>
      <c r="BR12" s="15">
        <v>16</v>
      </c>
      <c r="BS12" s="16">
        <v>16</v>
      </c>
    </row>
    <row r="13" spans="1:71">
      <c r="A13" s="26" t="s">
        <v>31</v>
      </c>
      <c r="B13" s="27">
        <v>2</v>
      </c>
      <c r="C13" s="28">
        <v>2</v>
      </c>
      <c r="D13" s="28">
        <v>2</v>
      </c>
      <c r="E13" s="29">
        <v>2</v>
      </c>
      <c r="F13" s="27">
        <v>2</v>
      </c>
      <c r="G13" s="28">
        <v>2</v>
      </c>
      <c r="H13" s="28">
        <v>2</v>
      </c>
      <c r="I13" s="29">
        <v>2</v>
      </c>
      <c r="J13" s="27">
        <v>2</v>
      </c>
      <c r="K13" s="28">
        <v>2</v>
      </c>
      <c r="L13" s="28">
        <v>2</v>
      </c>
      <c r="M13" s="29">
        <v>2</v>
      </c>
      <c r="N13" s="30">
        <v>2</v>
      </c>
      <c r="O13" s="53">
        <v>2</v>
      </c>
      <c r="P13" s="53">
        <v>2</v>
      </c>
      <c r="Q13" s="54">
        <v>2</v>
      </c>
      <c r="R13" s="30">
        <v>2</v>
      </c>
      <c r="S13" s="53">
        <v>2</v>
      </c>
      <c r="T13" s="54">
        <v>2</v>
      </c>
      <c r="U13" s="30">
        <v>2</v>
      </c>
      <c r="V13" s="53">
        <v>2</v>
      </c>
      <c r="W13" s="53">
        <v>2</v>
      </c>
      <c r="X13" s="54">
        <v>2</v>
      </c>
      <c r="Y13" s="30">
        <v>2</v>
      </c>
      <c r="Z13" s="53">
        <v>2</v>
      </c>
      <c r="AA13" s="53">
        <v>2</v>
      </c>
      <c r="AB13" s="54">
        <v>2</v>
      </c>
      <c r="AC13" s="30">
        <v>2</v>
      </c>
      <c r="AD13" s="53">
        <v>2</v>
      </c>
      <c r="AE13" s="53">
        <v>2</v>
      </c>
      <c r="AF13" s="54">
        <v>2</v>
      </c>
      <c r="AG13" s="30">
        <v>2</v>
      </c>
      <c r="AH13" s="53">
        <v>2</v>
      </c>
      <c r="AI13" s="53">
        <v>2</v>
      </c>
      <c r="AJ13" s="54">
        <v>2</v>
      </c>
      <c r="AK13" s="30">
        <v>2</v>
      </c>
      <c r="AL13" s="53">
        <v>2</v>
      </c>
      <c r="AM13" s="53">
        <v>2</v>
      </c>
      <c r="AN13" s="54">
        <v>2</v>
      </c>
      <c r="AO13" s="30">
        <v>2</v>
      </c>
      <c r="AP13" s="53">
        <v>2</v>
      </c>
      <c r="AQ13" s="53">
        <v>2</v>
      </c>
      <c r="AR13" s="54">
        <v>2</v>
      </c>
      <c r="AS13" s="30">
        <v>1</v>
      </c>
      <c r="AT13" s="53">
        <v>1</v>
      </c>
      <c r="AU13" s="53">
        <v>1</v>
      </c>
      <c r="AV13" s="53">
        <v>1</v>
      </c>
      <c r="AW13" s="137">
        <v>1</v>
      </c>
      <c r="AX13" s="30">
        <v>2</v>
      </c>
      <c r="AY13" s="53">
        <v>2</v>
      </c>
      <c r="AZ13" s="54">
        <v>2</v>
      </c>
      <c r="BA13" s="30">
        <v>4</v>
      </c>
      <c r="BB13" s="53">
        <v>4</v>
      </c>
      <c r="BC13" s="53">
        <v>4</v>
      </c>
      <c r="BD13" s="54">
        <v>4</v>
      </c>
      <c r="BE13" s="30">
        <v>4</v>
      </c>
      <c r="BF13" s="53">
        <v>4</v>
      </c>
      <c r="BG13" s="53">
        <v>4</v>
      </c>
      <c r="BH13" s="54">
        <v>4</v>
      </c>
      <c r="BI13" s="30">
        <v>2</v>
      </c>
      <c r="BJ13" s="53">
        <v>2</v>
      </c>
      <c r="BK13" s="54">
        <v>2</v>
      </c>
      <c r="BL13" s="30">
        <v>2</v>
      </c>
      <c r="BM13" s="53">
        <v>2</v>
      </c>
      <c r="BN13" s="53">
        <v>2</v>
      </c>
      <c r="BO13" s="54">
        <v>2</v>
      </c>
      <c r="BP13" s="30">
        <v>2</v>
      </c>
      <c r="BQ13" s="53">
        <v>2</v>
      </c>
      <c r="BR13" s="53">
        <v>2</v>
      </c>
      <c r="BS13" s="54">
        <v>2</v>
      </c>
    </row>
    <row r="14" spans="1:71">
      <c r="A14" s="26" t="s">
        <v>32</v>
      </c>
      <c r="B14" s="27">
        <v>2</v>
      </c>
      <c r="C14" s="28">
        <v>2</v>
      </c>
      <c r="D14" s="28">
        <v>2</v>
      </c>
      <c r="E14" s="29">
        <v>2</v>
      </c>
      <c r="F14" s="27">
        <v>2</v>
      </c>
      <c r="G14" s="28">
        <v>2</v>
      </c>
      <c r="H14" s="28">
        <v>2</v>
      </c>
      <c r="I14" s="29">
        <v>2</v>
      </c>
      <c r="J14" s="27">
        <v>2</v>
      </c>
      <c r="K14" s="28">
        <v>2</v>
      </c>
      <c r="L14" s="28">
        <v>2</v>
      </c>
      <c r="M14" s="29">
        <v>2</v>
      </c>
      <c r="N14" s="30">
        <v>2</v>
      </c>
      <c r="O14" s="53">
        <v>2</v>
      </c>
      <c r="P14" s="53">
        <v>2</v>
      </c>
      <c r="Q14" s="54">
        <v>2</v>
      </c>
      <c r="R14" s="30">
        <v>2</v>
      </c>
      <c r="S14" s="53">
        <v>2</v>
      </c>
      <c r="T14" s="54">
        <v>2</v>
      </c>
      <c r="U14" s="30">
        <v>2</v>
      </c>
      <c r="V14" s="53">
        <v>2</v>
      </c>
      <c r="W14" s="53">
        <v>2</v>
      </c>
      <c r="X14" s="54">
        <v>2</v>
      </c>
      <c r="Y14" s="30">
        <v>2</v>
      </c>
      <c r="Z14" s="53">
        <v>2</v>
      </c>
      <c r="AA14" s="53">
        <v>2</v>
      </c>
      <c r="AB14" s="54">
        <v>2</v>
      </c>
      <c r="AC14" s="30">
        <v>2</v>
      </c>
      <c r="AD14" s="53">
        <v>2</v>
      </c>
      <c r="AE14" s="53">
        <v>2</v>
      </c>
      <c r="AF14" s="54">
        <v>2</v>
      </c>
      <c r="AG14" s="30">
        <v>2</v>
      </c>
      <c r="AH14" s="53">
        <v>2</v>
      </c>
      <c r="AI14" s="53">
        <v>2</v>
      </c>
      <c r="AJ14" s="54">
        <v>2</v>
      </c>
      <c r="AK14" s="30">
        <v>2</v>
      </c>
      <c r="AL14" s="53">
        <v>2</v>
      </c>
      <c r="AM14" s="53">
        <v>2</v>
      </c>
      <c r="AN14" s="54">
        <v>2</v>
      </c>
      <c r="AO14" s="30">
        <v>2</v>
      </c>
      <c r="AP14" s="53">
        <v>2</v>
      </c>
      <c r="AQ14" s="53">
        <v>2</v>
      </c>
      <c r="AR14" s="54">
        <v>2</v>
      </c>
      <c r="AS14" s="30">
        <v>1</v>
      </c>
      <c r="AT14" s="53">
        <v>1</v>
      </c>
      <c r="AU14" s="53">
        <v>1</v>
      </c>
      <c r="AV14" s="53">
        <v>1</v>
      </c>
      <c r="AW14" s="137">
        <v>1</v>
      </c>
      <c r="AX14" s="30">
        <v>2</v>
      </c>
      <c r="AY14" s="53">
        <v>2</v>
      </c>
      <c r="AZ14" s="54">
        <v>2</v>
      </c>
      <c r="BA14" s="30">
        <v>4</v>
      </c>
      <c r="BB14" s="53">
        <v>4</v>
      </c>
      <c r="BC14" s="53">
        <v>4</v>
      </c>
      <c r="BD14" s="54">
        <v>4</v>
      </c>
      <c r="BE14" s="30">
        <v>4</v>
      </c>
      <c r="BF14" s="53">
        <v>4</v>
      </c>
      <c r="BG14" s="53">
        <v>4</v>
      </c>
      <c r="BH14" s="54">
        <v>4</v>
      </c>
      <c r="BI14" s="30">
        <v>2</v>
      </c>
      <c r="BJ14" s="53">
        <v>2</v>
      </c>
      <c r="BK14" s="54">
        <v>2</v>
      </c>
      <c r="BL14" s="30">
        <v>2</v>
      </c>
      <c r="BM14" s="53">
        <v>2</v>
      </c>
      <c r="BN14" s="53">
        <v>2</v>
      </c>
      <c r="BO14" s="54">
        <v>2</v>
      </c>
      <c r="BP14" s="30">
        <v>2</v>
      </c>
      <c r="BQ14" s="53">
        <v>2</v>
      </c>
      <c r="BR14" s="53">
        <v>2</v>
      </c>
      <c r="BS14" s="54">
        <v>2</v>
      </c>
    </row>
    <row r="15" spans="1:71">
      <c r="A15" s="13" t="s">
        <v>33</v>
      </c>
      <c r="B15" s="14">
        <v>36</v>
      </c>
      <c r="C15" s="15">
        <v>36</v>
      </c>
      <c r="D15" s="15">
        <v>36</v>
      </c>
      <c r="E15" s="16">
        <v>36</v>
      </c>
      <c r="F15" s="14">
        <v>36</v>
      </c>
      <c r="G15" s="15">
        <v>36</v>
      </c>
      <c r="H15" s="15">
        <v>36</v>
      </c>
      <c r="I15" s="16">
        <v>36</v>
      </c>
      <c r="J15" s="14">
        <v>36</v>
      </c>
      <c r="K15" s="15">
        <v>36</v>
      </c>
      <c r="L15" s="15">
        <v>36</v>
      </c>
      <c r="M15" s="16">
        <v>36</v>
      </c>
      <c r="N15" s="14">
        <v>36</v>
      </c>
      <c r="O15" s="15">
        <v>36</v>
      </c>
      <c r="P15" s="15">
        <v>36</v>
      </c>
      <c r="Q15" s="16">
        <v>36</v>
      </c>
      <c r="R15" s="14">
        <v>36</v>
      </c>
      <c r="S15" s="15">
        <v>36</v>
      </c>
      <c r="T15" s="16">
        <v>36</v>
      </c>
      <c r="U15" s="14">
        <v>36</v>
      </c>
      <c r="V15" s="15">
        <v>36</v>
      </c>
      <c r="W15" s="15">
        <v>36</v>
      </c>
      <c r="X15" s="16">
        <v>36</v>
      </c>
      <c r="Y15" s="14">
        <v>36</v>
      </c>
      <c r="Z15" s="15">
        <v>36</v>
      </c>
      <c r="AA15" s="15">
        <v>36</v>
      </c>
      <c r="AB15" s="16">
        <v>36</v>
      </c>
      <c r="AC15" s="14">
        <v>36</v>
      </c>
      <c r="AD15" s="15">
        <v>36</v>
      </c>
      <c r="AE15" s="15">
        <v>36</v>
      </c>
      <c r="AF15" s="16">
        <v>36</v>
      </c>
      <c r="AG15" s="14">
        <v>36</v>
      </c>
      <c r="AH15" s="15">
        <v>36</v>
      </c>
      <c r="AI15" s="15">
        <v>36</v>
      </c>
      <c r="AJ15" s="16">
        <v>36</v>
      </c>
      <c r="AK15" s="14">
        <v>36</v>
      </c>
      <c r="AL15" s="15">
        <v>36</v>
      </c>
      <c r="AM15" s="15">
        <v>36</v>
      </c>
      <c r="AN15" s="16">
        <v>36</v>
      </c>
      <c r="AO15" s="14">
        <v>36</v>
      </c>
      <c r="AP15" s="15">
        <v>36</v>
      </c>
      <c r="AQ15" s="15">
        <v>36</v>
      </c>
      <c r="AR15" s="16">
        <v>36</v>
      </c>
      <c r="AS15" s="14">
        <v>36</v>
      </c>
      <c r="AT15" s="15">
        <v>36</v>
      </c>
      <c r="AU15" s="15">
        <v>36</v>
      </c>
      <c r="AV15" s="15">
        <v>36</v>
      </c>
      <c r="AW15" s="120">
        <v>36</v>
      </c>
      <c r="AX15" s="14">
        <v>36</v>
      </c>
      <c r="AY15" s="15">
        <v>36</v>
      </c>
      <c r="AZ15" s="16">
        <v>36</v>
      </c>
      <c r="BA15" s="14">
        <v>36</v>
      </c>
      <c r="BB15" s="15">
        <v>36</v>
      </c>
      <c r="BC15" s="15">
        <v>36</v>
      </c>
      <c r="BD15" s="16">
        <v>36</v>
      </c>
      <c r="BE15" s="14">
        <v>36</v>
      </c>
      <c r="BF15" s="15">
        <v>36</v>
      </c>
      <c r="BG15" s="15">
        <v>36</v>
      </c>
      <c r="BH15" s="16">
        <v>36</v>
      </c>
      <c r="BI15" s="14">
        <v>36</v>
      </c>
      <c r="BJ15" s="15">
        <v>36</v>
      </c>
      <c r="BK15" s="16">
        <v>36</v>
      </c>
      <c r="BL15" s="14">
        <v>36</v>
      </c>
      <c r="BM15" s="15">
        <v>36</v>
      </c>
      <c r="BN15" s="15">
        <v>36</v>
      </c>
      <c r="BO15" s="16">
        <v>36</v>
      </c>
      <c r="BP15" s="14">
        <v>36</v>
      </c>
      <c r="BQ15" s="15">
        <v>36</v>
      </c>
      <c r="BR15" s="15">
        <v>36</v>
      </c>
      <c r="BS15" s="16">
        <v>36</v>
      </c>
    </row>
    <row r="16" spans="1:71">
      <c r="A16" s="13" t="s">
        <v>34</v>
      </c>
      <c r="B16" s="14">
        <f t="shared" ref="B16:M16" si="0">B15+10*LOG10(B4)</f>
        <v>49.0102999566398</v>
      </c>
      <c r="C16" s="15">
        <f t="shared" si="0"/>
        <v>49.0102999566398</v>
      </c>
      <c r="D16" s="15">
        <f t="shared" si="0"/>
        <v>49.0102999566398</v>
      </c>
      <c r="E16" s="16">
        <f t="shared" si="0"/>
        <v>49.0102999566398</v>
      </c>
      <c r="F16" s="14">
        <f t="shared" si="0"/>
        <v>49.0102999566398</v>
      </c>
      <c r="G16" s="15">
        <f t="shared" si="0"/>
        <v>49.0102999566398</v>
      </c>
      <c r="H16" s="15">
        <f t="shared" si="0"/>
        <v>49.0102999566398</v>
      </c>
      <c r="I16" s="16">
        <f t="shared" si="0"/>
        <v>49.0102999566398</v>
      </c>
      <c r="J16" s="14">
        <f t="shared" si="0"/>
        <v>49.0102999566398</v>
      </c>
      <c r="K16" s="15">
        <f t="shared" si="0"/>
        <v>49.0102999566398</v>
      </c>
      <c r="L16" s="15">
        <f t="shared" si="0"/>
        <v>49.0102999566398</v>
      </c>
      <c r="M16" s="16">
        <f t="shared" si="0"/>
        <v>49.0102999566398</v>
      </c>
      <c r="N16" s="14">
        <f t="shared" ref="N16:Q16" si="1">N15+10*LOG10(N4)</f>
        <v>49.0102999566398</v>
      </c>
      <c r="O16" s="15">
        <f t="shared" si="1"/>
        <v>49.0102999566398</v>
      </c>
      <c r="P16" s="15">
        <f t="shared" si="1"/>
        <v>49.0102999566398</v>
      </c>
      <c r="Q16" s="16">
        <f t="shared" si="1"/>
        <v>49.0102999566398</v>
      </c>
      <c r="R16" s="14">
        <f t="shared" ref="R16:X16" si="2">R15+10*LOG10(R4)</f>
        <v>49.0102999566398</v>
      </c>
      <c r="S16" s="15">
        <f t="shared" si="2"/>
        <v>49.0102999566398</v>
      </c>
      <c r="T16" s="16">
        <f t="shared" si="2"/>
        <v>49.0102999566398</v>
      </c>
      <c r="U16" s="14">
        <f t="shared" si="2"/>
        <v>49.0102999566398</v>
      </c>
      <c r="V16" s="15">
        <f t="shared" si="2"/>
        <v>49.0102999566398</v>
      </c>
      <c r="W16" s="15">
        <f t="shared" si="2"/>
        <v>49.0102999566398</v>
      </c>
      <c r="X16" s="16">
        <f t="shared" si="2"/>
        <v>49.0102999566398</v>
      </c>
      <c r="Y16" s="14">
        <f t="shared" ref="Y16:AF16" si="3">Y15+10*LOG10(Y4)</f>
        <v>49.0102999566398</v>
      </c>
      <c r="Z16" s="15">
        <f t="shared" si="3"/>
        <v>49.0102999566398</v>
      </c>
      <c r="AA16" s="15">
        <f t="shared" si="3"/>
        <v>49.0102999566398</v>
      </c>
      <c r="AB16" s="16">
        <f t="shared" si="3"/>
        <v>49.0102999566398</v>
      </c>
      <c r="AC16" s="14">
        <f t="shared" si="3"/>
        <v>49.0102999566398</v>
      </c>
      <c r="AD16" s="15">
        <f t="shared" si="3"/>
        <v>49.0102999566398</v>
      </c>
      <c r="AE16" s="15">
        <f t="shared" si="3"/>
        <v>49.0102999566398</v>
      </c>
      <c r="AF16" s="16">
        <f t="shared" si="3"/>
        <v>49.0102999566398</v>
      </c>
      <c r="AG16" s="14">
        <f t="shared" ref="AG16:BH16" si="4">AG15+10*LOG10(AG4)</f>
        <v>49.0102999566398</v>
      </c>
      <c r="AH16" s="15">
        <f t="shared" si="4"/>
        <v>49.0102999566398</v>
      </c>
      <c r="AI16" s="15">
        <f t="shared" si="4"/>
        <v>49.0102999566398</v>
      </c>
      <c r="AJ16" s="16">
        <f t="shared" si="4"/>
        <v>49.0102999566398</v>
      </c>
      <c r="AK16" s="14">
        <f t="shared" si="4"/>
        <v>49.0102999566398</v>
      </c>
      <c r="AL16" s="15">
        <f t="shared" si="4"/>
        <v>49.0102999566398</v>
      </c>
      <c r="AM16" s="15">
        <f t="shared" si="4"/>
        <v>49.0102999566398</v>
      </c>
      <c r="AN16" s="16">
        <f t="shared" si="4"/>
        <v>49.0102999566398</v>
      </c>
      <c r="AO16" s="14">
        <f t="shared" si="4"/>
        <v>49.0102999566398</v>
      </c>
      <c r="AP16" s="15">
        <f t="shared" si="4"/>
        <v>49.0102999566398</v>
      </c>
      <c r="AQ16" s="15">
        <f t="shared" si="4"/>
        <v>49.0102999566398</v>
      </c>
      <c r="AR16" s="16">
        <f t="shared" si="4"/>
        <v>49.0102999566398</v>
      </c>
      <c r="AS16" s="14">
        <f t="shared" si="4"/>
        <v>49.0102999566398</v>
      </c>
      <c r="AT16" s="15">
        <f t="shared" si="4"/>
        <v>49.0102999566398</v>
      </c>
      <c r="AU16" s="15">
        <f t="shared" si="4"/>
        <v>49.0102999566398</v>
      </c>
      <c r="AV16" s="15">
        <f t="shared" si="4"/>
        <v>49.0102999566398</v>
      </c>
      <c r="AW16" s="120">
        <f t="shared" si="4"/>
        <v>49.0102999566398</v>
      </c>
      <c r="AX16" s="14">
        <f t="shared" si="4"/>
        <v>49.0102999566398</v>
      </c>
      <c r="AY16" s="15">
        <f t="shared" si="4"/>
        <v>49.0102999566398</v>
      </c>
      <c r="AZ16" s="16">
        <f t="shared" si="4"/>
        <v>49.0102999566398</v>
      </c>
      <c r="BA16" s="14">
        <f t="shared" si="4"/>
        <v>49.0102999566398</v>
      </c>
      <c r="BB16" s="15">
        <f t="shared" si="4"/>
        <v>49.0102999566398</v>
      </c>
      <c r="BC16" s="15">
        <f t="shared" si="4"/>
        <v>49.0102999566398</v>
      </c>
      <c r="BD16" s="16">
        <f t="shared" si="4"/>
        <v>49.0102999566398</v>
      </c>
      <c r="BE16" s="14">
        <f t="shared" si="4"/>
        <v>49.0102999566398</v>
      </c>
      <c r="BF16" s="15">
        <f t="shared" si="4"/>
        <v>49.0102999566398</v>
      </c>
      <c r="BG16" s="15">
        <f t="shared" si="4"/>
        <v>49.0102999566398</v>
      </c>
      <c r="BH16" s="16">
        <f t="shared" si="4"/>
        <v>49.0102999566398</v>
      </c>
      <c r="BI16" s="14">
        <f t="shared" ref="BI16:BK16" si="5">BI15+10*LOG10(BI4)</f>
        <v>49.0102999566398</v>
      </c>
      <c r="BJ16" s="15">
        <f t="shared" si="5"/>
        <v>49.0102999566398</v>
      </c>
      <c r="BK16" s="16">
        <f t="shared" si="5"/>
        <v>49.0102999566398</v>
      </c>
      <c r="BL16" s="14">
        <f t="shared" ref="BL16:BS16" si="6">BL15+10*LOG10(BL4)</f>
        <v>49.0102999566398</v>
      </c>
      <c r="BM16" s="15">
        <f t="shared" si="6"/>
        <v>49.0102999566398</v>
      </c>
      <c r="BN16" s="15">
        <f t="shared" si="6"/>
        <v>49.0102999566398</v>
      </c>
      <c r="BO16" s="16">
        <f t="shared" si="6"/>
        <v>49.0102999566398</v>
      </c>
      <c r="BP16" s="14">
        <f t="shared" si="6"/>
        <v>49.0102999566398</v>
      </c>
      <c r="BQ16" s="15">
        <f t="shared" si="6"/>
        <v>49.0102999566398</v>
      </c>
      <c r="BR16" s="15">
        <f t="shared" si="6"/>
        <v>49.0102999566398</v>
      </c>
      <c r="BS16" s="16">
        <f t="shared" si="6"/>
        <v>49.0102999566398</v>
      </c>
    </row>
    <row r="17" ht="28" spans="1:71">
      <c r="A17" s="13" t="s">
        <v>35</v>
      </c>
      <c r="B17" s="14">
        <f t="shared" ref="B17:M17" si="7">B15+10*LOG10(B41/1000000)</f>
        <v>45.3651374247889</v>
      </c>
      <c r="C17" s="15">
        <f t="shared" si="7"/>
        <v>45.3651374247889</v>
      </c>
      <c r="D17" s="15">
        <f t="shared" si="7"/>
        <v>42.5321251377534</v>
      </c>
      <c r="E17" s="16">
        <f t="shared" si="7"/>
        <v>42.3548374681491</v>
      </c>
      <c r="F17" s="14">
        <f t="shared" si="7"/>
        <v>45.3651374247889</v>
      </c>
      <c r="G17" s="15">
        <f t="shared" si="7"/>
        <v>45.3651374247889</v>
      </c>
      <c r="H17" s="15">
        <f t="shared" si="7"/>
        <v>42.3548374681491</v>
      </c>
      <c r="I17" s="16">
        <f t="shared" si="7"/>
        <v>42.3548374681491</v>
      </c>
      <c r="J17" s="14">
        <f t="shared" si="7"/>
        <v>45.3651374247889</v>
      </c>
      <c r="K17" s="15">
        <f t="shared" si="7"/>
        <v>45.3651374247889</v>
      </c>
      <c r="L17" s="15">
        <f t="shared" si="7"/>
        <v>42.5321251377534</v>
      </c>
      <c r="M17" s="16">
        <f t="shared" si="7"/>
        <v>42.3548374681491</v>
      </c>
      <c r="N17" s="14">
        <f t="shared" ref="N17:Q17" si="8">N15+10*LOG10(N41/1000000)</f>
        <v>45.3651374247889</v>
      </c>
      <c r="O17" s="15">
        <f t="shared" si="8"/>
        <v>45.3651374247889</v>
      </c>
      <c r="P17" s="15">
        <f t="shared" si="8"/>
        <v>42.5321251377534</v>
      </c>
      <c r="Q17" s="16">
        <f t="shared" si="8"/>
        <v>42.3548374681491</v>
      </c>
      <c r="R17" s="14">
        <f t="shared" ref="R17:X17" si="9">R15+10*LOG10(R41/1000000)</f>
        <v>45.3651374247889</v>
      </c>
      <c r="S17" s="15">
        <f t="shared" si="9"/>
        <v>45.3651374247889</v>
      </c>
      <c r="T17" s="16">
        <f t="shared" si="9"/>
        <v>42.3548374681491</v>
      </c>
      <c r="U17" s="14">
        <f t="shared" si="9"/>
        <v>45.3651374247889</v>
      </c>
      <c r="V17" s="15">
        <f t="shared" si="9"/>
        <v>45.3651374247889</v>
      </c>
      <c r="W17" s="15">
        <f t="shared" si="9"/>
        <v>45.3651374247889</v>
      </c>
      <c r="X17" s="16">
        <f t="shared" si="9"/>
        <v>42.3548374681491</v>
      </c>
      <c r="Y17" s="14">
        <f t="shared" ref="Y17:AF17" si="10">Y15+10*LOG10(Y41/1000000)</f>
        <v>45.3651374247889</v>
      </c>
      <c r="Z17" s="15">
        <f t="shared" si="10"/>
        <v>45.3651374247889</v>
      </c>
      <c r="AA17" s="15">
        <f t="shared" si="10"/>
        <v>42.5321251377534</v>
      </c>
      <c r="AB17" s="16">
        <f t="shared" si="10"/>
        <v>42.3548374681491</v>
      </c>
      <c r="AC17" s="14">
        <f t="shared" si="10"/>
        <v>45.3651374247889</v>
      </c>
      <c r="AD17" s="15">
        <f t="shared" si="10"/>
        <v>45.3651374247889</v>
      </c>
      <c r="AE17" s="15">
        <f t="shared" si="10"/>
        <v>42.5321251377534</v>
      </c>
      <c r="AF17" s="16">
        <f t="shared" si="10"/>
        <v>42.3548374681491</v>
      </c>
      <c r="AG17" s="14">
        <f t="shared" ref="AG17:BH17" si="11">AG15+10*LOG10(AG41/1000000)</f>
        <v>45.3651374247889</v>
      </c>
      <c r="AH17" s="15">
        <f t="shared" si="11"/>
        <v>45.3651374247889</v>
      </c>
      <c r="AI17" s="15">
        <f t="shared" si="11"/>
        <v>42.5321251377534</v>
      </c>
      <c r="AJ17" s="16">
        <f t="shared" si="11"/>
        <v>42.3548374681491</v>
      </c>
      <c r="AK17" s="14">
        <f t="shared" si="11"/>
        <v>45.3651374247889</v>
      </c>
      <c r="AL17" s="15">
        <f t="shared" si="11"/>
        <v>45.3651374247889</v>
      </c>
      <c r="AM17" s="15">
        <f t="shared" si="11"/>
        <v>42.5321251377534</v>
      </c>
      <c r="AN17" s="16">
        <f t="shared" si="11"/>
        <v>42.3548374681491</v>
      </c>
      <c r="AO17" s="14">
        <f t="shared" si="11"/>
        <v>45.3651374247889</v>
      </c>
      <c r="AP17" s="15">
        <f t="shared" si="11"/>
        <v>45.3651374247889</v>
      </c>
      <c r="AQ17" s="15">
        <f t="shared" si="11"/>
        <v>42.5321251377534</v>
      </c>
      <c r="AR17" s="16">
        <f t="shared" si="11"/>
        <v>42.3548374681491</v>
      </c>
      <c r="AS17" s="14">
        <f t="shared" si="11"/>
        <v>45.3651374247889</v>
      </c>
      <c r="AT17" s="15">
        <f t="shared" si="11"/>
        <v>45.3651374247889</v>
      </c>
      <c r="AU17" s="15">
        <f t="shared" si="11"/>
        <v>42.5321251377534</v>
      </c>
      <c r="AV17" s="15">
        <f t="shared" si="11"/>
        <v>42.3548374681491</v>
      </c>
      <c r="AW17" s="120">
        <f t="shared" si="11"/>
        <v>42.5321251377534</v>
      </c>
      <c r="AX17" s="14">
        <f t="shared" si="11"/>
        <v>45.3651374247889</v>
      </c>
      <c r="AY17" s="15">
        <f t="shared" si="11"/>
        <v>45.3651374247889</v>
      </c>
      <c r="AZ17" s="16">
        <f t="shared" si="11"/>
        <v>42.3548374681491</v>
      </c>
      <c r="BA17" s="14">
        <f t="shared" si="11"/>
        <v>45.3651374247889</v>
      </c>
      <c r="BB17" s="15">
        <f t="shared" si="11"/>
        <v>45.3651374247889</v>
      </c>
      <c r="BC17" s="15">
        <f t="shared" si="11"/>
        <v>42.5321251377534</v>
      </c>
      <c r="BD17" s="16">
        <f t="shared" si="11"/>
        <v>42.3548374681491</v>
      </c>
      <c r="BE17" s="14">
        <f t="shared" si="11"/>
        <v>45.3651374247889</v>
      </c>
      <c r="BF17" s="15">
        <f t="shared" si="11"/>
        <v>45.3651374247889</v>
      </c>
      <c r="BG17" s="15">
        <f t="shared" si="11"/>
        <v>42.5321251377534</v>
      </c>
      <c r="BH17" s="16">
        <f t="shared" si="11"/>
        <v>42.3548374681491</v>
      </c>
      <c r="BI17" s="14">
        <f t="shared" ref="BI17:BK17" si="12">BI15+10*LOG10(BI41/1000000)</f>
        <v>45.3651374247889</v>
      </c>
      <c r="BJ17" s="15">
        <f t="shared" si="12"/>
        <v>45.3651374247889</v>
      </c>
      <c r="BK17" s="16">
        <f t="shared" si="12"/>
        <v>42.3548374681491</v>
      </c>
      <c r="BL17" s="14">
        <f t="shared" ref="BL17:BS17" si="13">BL15+10*LOG10(BL41/1000000)</f>
        <v>45.3651374247889</v>
      </c>
      <c r="BM17" s="15">
        <f t="shared" si="13"/>
        <v>45.3651374247889</v>
      </c>
      <c r="BN17" s="15">
        <f t="shared" si="13"/>
        <v>42.5321251377534</v>
      </c>
      <c r="BO17" s="16">
        <f t="shared" si="13"/>
        <v>42.3548374681491</v>
      </c>
      <c r="BP17" s="14">
        <f t="shared" si="13"/>
        <v>45.3651374247889</v>
      </c>
      <c r="BQ17" s="15">
        <f t="shared" si="13"/>
        <v>45.3651374247889</v>
      </c>
      <c r="BR17" s="15">
        <f t="shared" si="13"/>
        <v>42.5321251377534</v>
      </c>
      <c r="BS17" s="16">
        <f t="shared" si="13"/>
        <v>42.3548374681491</v>
      </c>
    </row>
    <row r="18" ht="42" spans="1:71">
      <c r="A18" s="31" t="s">
        <v>36</v>
      </c>
      <c r="B18" s="14">
        <f t="shared" ref="B18:M18" si="14">B19+10*LOG10(B12/B13)-B20</f>
        <v>17.0308998699194</v>
      </c>
      <c r="C18" s="15">
        <f t="shared" si="14"/>
        <v>17.0308998699194</v>
      </c>
      <c r="D18" s="15">
        <f t="shared" si="14"/>
        <v>17.0308998699194</v>
      </c>
      <c r="E18" s="16">
        <f t="shared" si="14"/>
        <v>17.0308998699194</v>
      </c>
      <c r="F18" s="14">
        <f t="shared" si="14"/>
        <v>17.0308998699194</v>
      </c>
      <c r="G18" s="15">
        <f t="shared" si="14"/>
        <v>17.0308998699194</v>
      </c>
      <c r="H18" s="15">
        <f t="shared" si="14"/>
        <v>17.0308998699194</v>
      </c>
      <c r="I18" s="16">
        <f t="shared" si="14"/>
        <v>17.0308998699194</v>
      </c>
      <c r="J18" s="14">
        <f t="shared" si="14"/>
        <v>9.48089986991944</v>
      </c>
      <c r="K18" s="15">
        <f t="shared" si="14"/>
        <v>9.48089986991944</v>
      </c>
      <c r="L18" s="15">
        <f t="shared" si="14"/>
        <v>9.48089986991944</v>
      </c>
      <c r="M18" s="16">
        <f t="shared" si="14"/>
        <v>9.48089986991944</v>
      </c>
      <c r="N18" s="14">
        <f t="shared" ref="N18:Q18" si="15">N19+10*LOG10(N12/N13)-N20</f>
        <v>13.0308998699194</v>
      </c>
      <c r="O18" s="15">
        <f t="shared" si="15"/>
        <v>13.0308998699194</v>
      </c>
      <c r="P18" s="15">
        <f t="shared" si="15"/>
        <v>13.0308998699194</v>
      </c>
      <c r="Q18" s="16">
        <f t="shared" si="15"/>
        <v>13.0308998699194</v>
      </c>
      <c r="R18" s="14">
        <f t="shared" ref="R18:X18" si="16">R19+10*LOG10(R12/R13)-R20</f>
        <v>17.0308998699194</v>
      </c>
      <c r="S18" s="15">
        <f t="shared" si="16"/>
        <v>17.0308998699194</v>
      </c>
      <c r="T18" s="16">
        <f t="shared" si="16"/>
        <v>17.0308998699194</v>
      </c>
      <c r="U18" s="14">
        <f t="shared" si="16"/>
        <v>14.3808998699194</v>
      </c>
      <c r="V18" s="15">
        <f t="shared" si="16"/>
        <v>14.3808998699194</v>
      </c>
      <c r="W18" s="15">
        <f t="shared" si="16"/>
        <v>14.3808998699194</v>
      </c>
      <c r="X18" s="16">
        <f t="shared" si="16"/>
        <v>14.3808998699194</v>
      </c>
      <c r="Y18" s="14">
        <f t="shared" ref="Y18:AF18" si="17">Y19+10*LOG10(Y12/Y13)-Y20</f>
        <v>17.0308998699194</v>
      </c>
      <c r="Z18" s="15">
        <f t="shared" si="17"/>
        <v>17.0308998699194</v>
      </c>
      <c r="AA18" s="15">
        <f t="shared" si="17"/>
        <v>17.0308998699194</v>
      </c>
      <c r="AB18" s="16">
        <f t="shared" si="17"/>
        <v>17.0308998699194</v>
      </c>
      <c r="AC18" s="14">
        <f t="shared" si="17"/>
        <v>17.0308998699194</v>
      </c>
      <c r="AD18" s="15">
        <f t="shared" si="17"/>
        <v>17.0308998699194</v>
      </c>
      <c r="AE18" s="15">
        <f t="shared" si="17"/>
        <v>17.0308998699194</v>
      </c>
      <c r="AF18" s="16">
        <f t="shared" si="17"/>
        <v>17.0308998699194</v>
      </c>
      <c r="AG18" s="14">
        <f t="shared" ref="AG18:BH18" si="18">AG19+10*LOG10(AG12/AG13)-AG20</f>
        <v>17.0308998699194</v>
      </c>
      <c r="AH18" s="15">
        <f t="shared" si="18"/>
        <v>17.0308998699194</v>
      </c>
      <c r="AI18" s="15">
        <f t="shared" si="18"/>
        <v>17.0308998699194</v>
      </c>
      <c r="AJ18" s="16">
        <f t="shared" si="18"/>
        <v>17.0308998699194</v>
      </c>
      <c r="AK18" s="14">
        <f t="shared" si="18"/>
        <v>17.0308998699194</v>
      </c>
      <c r="AL18" s="15">
        <f t="shared" si="18"/>
        <v>17.0308998699194</v>
      </c>
      <c r="AM18" s="15">
        <f t="shared" si="18"/>
        <v>17.0308998699194</v>
      </c>
      <c r="AN18" s="16">
        <f t="shared" si="18"/>
        <v>17.0308998699194</v>
      </c>
      <c r="AO18" s="14">
        <f t="shared" si="18"/>
        <v>17.0308998699194</v>
      </c>
      <c r="AP18" s="15">
        <f t="shared" si="18"/>
        <v>17.0308998699194</v>
      </c>
      <c r="AQ18" s="15">
        <f t="shared" si="18"/>
        <v>17.0308998699194</v>
      </c>
      <c r="AR18" s="16">
        <f t="shared" si="18"/>
        <v>17.0308998699194</v>
      </c>
      <c r="AS18" s="14">
        <f t="shared" si="18"/>
        <v>20.0411998265593</v>
      </c>
      <c r="AT18" s="15">
        <f t="shared" si="18"/>
        <v>20.0411998265593</v>
      </c>
      <c r="AU18" s="15">
        <f t="shared" si="18"/>
        <v>20.0411998265593</v>
      </c>
      <c r="AV18" s="15">
        <f t="shared" si="18"/>
        <v>20.0411998265593</v>
      </c>
      <c r="AW18" s="120">
        <f t="shared" si="18"/>
        <v>20.0411998265593</v>
      </c>
      <c r="AX18" s="14">
        <f t="shared" si="18"/>
        <v>17.0308998699194</v>
      </c>
      <c r="AY18" s="15">
        <f t="shared" si="18"/>
        <v>17.0308998699194</v>
      </c>
      <c r="AZ18" s="16">
        <f t="shared" si="18"/>
        <v>17.0308998699194</v>
      </c>
      <c r="BA18" s="14">
        <f t="shared" si="18"/>
        <v>14.0205999132796</v>
      </c>
      <c r="BB18" s="15">
        <f t="shared" si="18"/>
        <v>14.0205999132796</v>
      </c>
      <c r="BC18" s="15">
        <f t="shared" si="18"/>
        <v>14.0205999132796</v>
      </c>
      <c r="BD18" s="16">
        <f t="shared" si="18"/>
        <v>14.0205999132796</v>
      </c>
      <c r="BE18" s="14">
        <f t="shared" si="18"/>
        <v>14.0205999132796</v>
      </c>
      <c r="BF18" s="15">
        <f t="shared" si="18"/>
        <v>14.0205999132796</v>
      </c>
      <c r="BG18" s="15">
        <f t="shared" si="18"/>
        <v>14.0205999132796</v>
      </c>
      <c r="BH18" s="16">
        <f t="shared" si="18"/>
        <v>14.0205999132796</v>
      </c>
      <c r="BI18" s="14">
        <f t="shared" ref="BI18:BK18" si="19">BI19+10*LOG10(BI12/BI13)-BI20</f>
        <v>17.0308998699194</v>
      </c>
      <c r="BJ18" s="15">
        <f t="shared" si="19"/>
        <v>17.0308998699194</v>
      </c>
      <c r="BK18" s="16">
        <f t="shared" si="19"/>
        <v>17.0308998699194</v>
      </c>
      <c r="BL18" s="14">
        <f t="shared" ref="BL18:BS18" si="20">BL19+10*LOG10(BL12/BL13)-BL20</f>
        <v>17.0308998699194</v>
      </c>
      <c r="BM18" s="15">
        <f t="shared" si="20"/>
        <v>17.0308998699194</v>
      </c>
      <c r="BN18" s="15">
        <f t="shared" si="20"/>
        <v>17.0308998699194</v>
      </c>
      <c r="BO18" s="16">
        <f t="shared" si="20"/>
        <v>17.0308998699194</v>
      </c>
      <c r="BP18" s="14">
        <f t="shared" si="20"/>
        <v>17.0308998699194</v>
      </c>
      <c r="BQ18" s="15">
        <f t="shared" si="20"/>
        <v>17.0308998699194</v>
      </c>
      <c r="BR18" s="15">
        <f t="shared" si="20"/>
        <v>17.0308998699194</v>
      </c>
      <c r="BS18" s="16">
        <f t="shared" si="20"/>
        <v>17.0308998699194</v>
      </c>
    </row>
    <row r="19" spans="1:71">
      <c r="A19" s="13" t="s">
        <v>37</v>
      </c>
      <c r="B19" s="14">
        <v>8</v>
      </c>
      <c r="C19" s="15">
        <v>8</v>
      </c>
      <c r="D19" s="15">
        <v>8</v>
      </c>
      <c r="E19" s="16">
        <v>8</v>
      </c>
      <c r="F19" s="14">
        <v>8</v>
      </c>
      <c r="G19" s="15">
        <v>8</v>
      </c>
      <c r="H19" s="15">
        <v>8</v>
      </c>
      <c r="I19" s="16">
        <v>8</v>
      </c>
      <c r="J19" s="14">
        <v>8</v>
      </c>
      <c r="K19" s="15">
        <v>8</v>
      </c>
      <c r="L19" s="15">
        <v>8</v>
      </c>
      <c r="M19" s="16">
        <v>8</v>
      </c>
      <c r="N19" s="14">
        <v>8</v>
      </c>
      <c r="O19" s="15">
        <v>8</v>
      </c>
      <c r="P19" s="15">
        <v>8</v>
      </c>
      <c r="Q19" s="16">
        <v>8</v>
      </c>
      <c r="R19" s="14">
        <v>8</v>
      </c>
      <c r="S19" s="15">
        <v>8</v>
      </c>
      <c r="T19" s="16">
        <v>8</v>
      </c>
      <c r="U19" s="14">
        <v>8</v>
      </c>
      <c r="V19" s="15">
        <v>8</v>
      </c>
      <c r="W19" s="15">
        <v>8</v>
      </c>
      <c r="X19" s="16">
        <v>8</v>
      </c>
      <c r="Y19" s="14">
        <v>8</v>
      </c>
      <c r="Z19" s="15">
        <v>8</v>
      </c>
      <c r="AA19" s="15">
        <v>8</v>
      </c>
      <c r="AB19" s="16">
        <v>8</v>
      </c>
      <c r="AC19" s="14">
        <v>8</v>
      </c>
      <c r="AD19" s="15">
        <v>8</v>
      </c>
      <c r="AE19" s="15">
        <v>8</v>
      </c>
      <c r="AF19" s="16">
        <v>8</v>
      </c>
      <c r="AG19" s="14">
        <v>8</v>
      </c>
      <c r="AH19" s="15">
        <v>8</v>
      </c>
      <c r="AI19" s="15">
        <v>8</v>
      </c>
      <c r="AJ19" s="16">
        <v>8</v>
      </c>
      <c r="AK19" s="14">
        <v>8</v>
      </c>
      <c r="AL19" s="15">
        <v>8</v>
      </c>
      <c r="AM19" s="15">
        <v>8</v>
      </c>
      <c r="AN19" s="16">
        <v>8</v>
      </c>
      <c r="AO19" s="14">
        <v>8</v>
      </c>
      <c r="AP19" s="15">
        <v>8</v>
      </c>
      <c r="AQ19" s="15">
        <v>8</v>
      </c>
      <c r="AR19" s="16">
        <v>8</v>
      </c>
      <c r="AS19" s="14">
        <v>8</v>
      </c>
      <c r="AT19" s="15">
        <v>8</v>
      </c>
      <c r="AU19" s="15">
        <v>8</v>
      </c>
      <c r="AV19" s="15">
        <v>8</v>
      </c>
      <c r="AW19" s="120">
        <v>8</v>
      </c>
      <c r="AX19" s="14">
        <v>8</v>
      </c>
      <c r="AY19" s="15">
        <v>8</v>
      </c>
      <c r="AZ19" s="16">
        <v>8</v>
      </c>
      <c r="BA19" s="14">
        <v>8</v>
      </c>
      <c r="BB19" s="15">
        <v>8</v>
      </c>
      <c r="BC19" s="15">
        <v>8</v>
      </c>
      <c r="BD19" s="16">
        <v>8</v>
      </c>
      <c r="BE19" s="14">
        <v>8</v>
      </c>
      <c r="BF19" s="15">
        <v>8</v>
      </c>
      <c r="BG19" s="15">
        <v>8</v>
      </c>
      <c r="BH19" s="16">
        <v>8</v>
      </c>
      <c r="BI19" s="14">
        <v>8</v>
      </c>
      <c r="BJ19" s="15">
        <v>8</v>
      </c>
      <c r="BK19" s="16">
        <v>8</v>
      </c>
      <c r="BL19" s="14">
        <v>8</v>
      </c>
      <c r="BM19" s="15">
        <v>8</v>
      </c>
      <c r="BN19" s="15">
        <v>8</v>
      </c>
      <c r="BO19" s="16">
        <v>8</v>
      </c>
      <c r="BP19" s="14">
        <v>8</v>
      </c>
      <c r="BQ19" s="15">
        <v>8</v>
      </c>
      <c r="BR19" s="15">
        <v>8</v>
      </c>
      <c r="BS19" s="16">
        <v>8</v>
      </c>
    </row>
    <row r="20" ht="42" spans="1:71">
      <c r="A20" s="26" t="s">
        <v>38</v>
      </c>
      <c r="B20" s="27">
        <v>0</v>
      </c>
      <c r="C20" s="28">
        <v>0</v>
      </c>
      <c r="D20" s="28">
        <v>0</v>
      </c>
      <c r="E20" s="29">
        <v>0</v>
      </c>
      <c r="F20" s="35">
        <v>0</v>
      </c>
      <c r="G20" s="36">
        <v>0</v>
      </c>
      <c r="H20" s="36">
        <v>0</v>
      </c>
      <c r="I20" s="37">
        <v>0</v>
      </c>
      <c r="J20" s="27">
        <v>7.55</v>
      </c>
      <c r="K20" s="28">
        <v>7.55</v>
      </c>
      <c r="L20" s="28">
        <v>7.55</v>
      </c>
      <c r="M20" s="29">
        <v>7.55</v>
      </c>
      <c r="N20" s="30">
        <v>4</v>
      </c>
      <c r="O20" s="53">
        <v>4</v>
      </c>
      <c r="P20" s="53">
        <v>4</v>
      </c>
      <c r="Q20" s="54">
        <v>4</v>
      </c>
      <c r="R20" s="30">
        <v>0</v>
      </c>
      <c r="S20" s="53">
        <v>0</v>
      </c>
      <c r="T20" s="54">
        <v>0</v>
      </c>
      <c r="U20" s="30">
        <v>2.65</v>
      </c>
      <c r="V20" s="30">
        <v>2.65</v>
      </c>
      <c r="W20" s="30">
        <v>2.65</v>
      </c>
      <c r="X20" s="30">
        <v>2.65</v>
      </c>
      <c r="Y20" s="30">
        <v>0</v>
      </c>
      <c r="Z20" s="53">
        <v>0</v>
      </c>
      <c r="AA20" s="53">
        <v>0</v>
      </c>
      <c r="AB20" s="54">
        <v>0</v>
      </c>
      <c r="AC20" s="30">
        <v>0</v>
      </c>
      <c r="AD20" s="53">
        <v>0</v>
      </c>
      <c r="AE20" s="53">
        <v>0</v>
      </c>
      <c r="AF20" s="54">
        <v>0</v>
      </c>
      <c r="AG20" s="30">
        <v>0</v>
      </c>
      <c r="AH20" s="53">
        <v>0</v>
      </c>
      <c r="AI20" s="53">
        <v>0</v>
      </c>
      <c r="AJ20" s="54">
        <v>0</v>
      </c>
      <c r="AK20" s="30">
        <v>0</v>
      </c>
      <c r="AL20" s="53">
        <v>0</v>
      </c>
      <c r="AM20" s="53">
        <v>0</v>
      </c>
      <c r="AN20" s="54">
        <v>0</v>
      </c>
      <c r="AO20" s="30">
        <v>0</v>
      </c>
      <c r="AP20" s="53">
        <v>0</v>
      </c>
      <c r="AQ20" s="53">
        <v>0</v>
      </c>
      <c r="AR20" s="54">
        <v>0</v>
      </c>
      <c r="AS20" s="30">
        <v>0</v>
      </c>
      <c r="AT20" s="53">
        <v>0</v>
      </c>
      <c r="AU20" s="53">
        <v>0</v>
      </c>
      <c r="AV20" s="53">
        <v>0</v>
      </c>
      <c r="AW20" s="137">
        <v>0</v>
      </c>
      <c r="AX20" s="30">
        <v>0</v>
      </c>
      <c r="AY20" s="53">
        <v>0</v>
      </c>
      <c r="AZ20" s="54">
        <v>0</v>
      </c>
      <c r="BA20" s="30">
        <v>0</v>
      </c>
      <c r="BB20" s="53">
        <v>0</v>
      </c>
      <c r="BC20" s="53">
        <v>0</v>
      </c>
      <c r="BD20" s="54">
        <v>0</v>
      </c>
      <c r="BE20" s="30">
        <v>0</v>
      </c>
      <c r="BF20" s="53">
        <v>0</v>
      </c>
      <c r="BG20" s="53">
        <v>0</v>
      </c>
      <c r="BH20" s="54">
        <v>0</v>
      </c>
      <c r="BI20" s="30">
        <v>0</v>
      </c>
      <c r="BJ20" s="53">
        <v>0</v>
      </c>
      <c r="BK20" s="54">
        <v>0</v>
      </c>
      <c r="BL20" s="30">
        <v>0</v>
      </c>
      <c r="BM20" s="53">
        <v>0</v>
      </c>
      <c r="BN20" s="53">
        <v>0</v>
      </c>
      <c r="BO20" s="54">
        <v>0</v>
      </c>
      <c r="BP20" s="30">
        <v>0</v>
      </c>
      <c r="BQ20" s="53">
        <v>0</v>
      </c>
      <c r="BR20" s="53">
        <v>0</v>
      </c>
      <c r="BS20" s="54">
        <v>0</v>
      </c>
    </row>
    <row r="21" ht="61.5" customHeight="1" spans="1:71">
      <c r="A21" s="34" t="s">
        <v>39</v>
      </c>
      <c r="B21" s="35">
        <v>0</v>
      </c>
      <c r="C21" s="36">
        <v>0</v>
      </c>
      <c r="D21" s="36">
        <v>0</v>
      </c>
      <c r="E21" s="37">
        <v>0</v>
      </c>
      <c r="F21" s="35">
        <v>0</v>
      </c>
      <c r="G21" s="36">
        <v>0</v>
      </c>
      <c r="H21" s="36">
        <v>0</v>
      </c>
      <c r="I21" s="37">
        <v>0</v>
      </c>
      <c r="J21" s="35">
        <v>0</v>
      </c>
      <c r="K21" s="36">
        <v>0</v>
      </c>
      <c r="L21" s="36">
        <v>0</v>
      </c>
      <c r="M21" s="37">
        <v>0</v>
      </c>
      <c r="N21" s="27">
        <v>0</v>
      </c>
      <c r="O21" s="28">
        <v>0</v>
      </c>
      <c r="P21" s="28">
        <v>0</v>
      </c>
      <c r="Q21" s="29">
        <v>0</v>
      </c>
      <c r="R21" s="27">
        <v>0</v>
      </c>
      <c r="S21" s="28">
        <v>0</v>
      </c>
      <c r="T21" s="29">
        <v>0</v>
      </c>
      <c r="U21" s="27">
        <v>0</v>
      </c>
      <c r="V21" s="28">
        <v>0</v>
      </c>
      <c r="W21" s="28">
        <v>0</v>
      </c>
      <c r="X21" s="29">
        <v>0</v>
      </c>
      <c r="Y21" s="27">
        <v>0</v>
      </c>
      <c r="Z21" s="28">
        <v>0</v>
      </c>
      <c r="AA21" s="28">
        <v>0</v>
      </c>
      <c r="AB21" s="29">
        <v>0</v>
      </c>
      <c r="AC21" s="30">
        <v>0</v>
      </c>
      <c r="AD21" s="53">
        <v>0</v>
      </c>
      <c r="AE21" s="53">
        <v>0</v>
      </c>
      <c r="AF21" s="54">
        <v>0</v>
      </c>
      <c r="AG21" s="27">
        <v>0</v>
      </c>
      <c r="AH21" s="28">
        <v>0</v>
      </c>
      <c r="AI21" s="28">
        <v>0</v>
      </c>
      <c r="AJ21" s="29">
        <v>0</v>
      </c>
      <c r="AK21" s="27">
        <v>0</v>
      </c>
      <c r="AL21" s="28">
        <v>0</v>
      </c>
      <c r="AM21" s="28">
        <v>0</v>
      </c>
      <c r="AN21" s="29">
        <v>0</v>
      </c>
      <c r="AO21" s="27">
        <v>0</v>
      </c>
      <c r="AP21" s="28">
        <v>0</v>
      </c>
      <c r="AQ21" s="28">
        <v>0</v>
      </c>
      <c r="AR21" s="29">
        <v>0</v>
      </c>
      <c r="AS21" s="27">
        <v>0</v>
      </c>
      <c r="AT21" s="28">
        <v>0</v>
      </c>
      <c r="AU21" s="28">
        <v>0</v>
      </c>
      <c r="AV21" s="28">
        <v>0</v>
      </c>
      <c r="AW21" s="124">
        <v>0</v>
      </c>
      <c r="AX21" s="27">
        <v>0</v>
      </c>
      <c r="AY21" s="28">
        <v>0</v>
      </c>
      <c r="AZ21" s="29">
        <v>0</v>
      </c>
      <c r="BA21" s="27">
        <v>0</v>
      </c>
      <c r="BB21" s="28">
        <v>0</v>
      </c>
      <c r="BC21" s="28">
        <v>0</v>
      </c>
      <c r="BD21" s="29">
        <v>0</v>
      </c>
      <c r="BE21" s="27">
        <v>0</v>
      </c>
      <c r="BF21" s="28">
        <v>0</v>
      </c>
      <c r="BG21" s="28">
        <v>0</v>
      </c>
      <c r="BH21" s="29">
        <v>0</v>
      </c>
      <c r="BI21" s="27">
        <v>0</v>
      </c>
      <c r="BJ21" s="28">
        <v>0</v>
      </c>
      <c r="BK21" s="29">
        <v>0</v>
      </c>
      <c r="BL21" s="27">
        <v>0</v>
      </c>
      <c r="BM21" s="28">
        <v>0</v>
      </c>
      <c r="BN21" s="28">
        <v>0</v>
      </c>
      <c r="BO21" s="29">
        <v>0</v>
      </c>
      <c r="BP21" s="27">
        <v>0</v>
      </c>
      <c r="BQ21" s="28">
        <v>0</v>
      </c>
      <c r="BR21" s="28">
        <v>0</v>
      </c>
      <c r="BS21" s="29">
        <v>0</v>
      </c>
    </row>
    <row r="22" spans="1:71">
      <c r="A22" s="13" t="s">
        <v>40</v>
      </c>
      <c r="B22" s="14">
        <v>0</v>
      </c>
      <c r="C22" s="15">
        <v>0</v>
      </c>
      <c r="D22" s="15">
        <v>0</v>
      </c>
      <c r="E22" s="16">
        <v>0</v>
      </c>
      <c r="F22" s="14">
        <v>0</v>
      </c>
      <c r="G22" s="15">
        <v>0</v>
      </c>
      <c r="H22" s="15">
        <v>0</v>
      </c>
      <c r="I22" s="16">
        <v>0</v>
      </c>
      <c r="J22" s="14">
        <v>0</v>
      </c>
      <c r="K22" s="15">
        <v>0</v>
      </c>
      <c r="L22" s="15">
        <v>0</v>
      </c>
      <c r="M22" s="16">
        <v>0</v>
      </c>
      <c r="N22" s="14">
        <v>0</v>
      </c>
      <c r="O22" s="15">
        <v>0</v>
      </c>
      <c r="P22" s="15">
        <v>0</v>
      </c>
      <c r="Q22" s="16">
        <v>0</v>
      </c>
      <c r="R22" s="14">
        <v>0</v>
      </c>
      <c r="S22" s="15">
        <v>0</v>
      </c>
      <c r="T22" s="16">
        <v>0</v>
      </c>
      <c r="U22" s="14">
        <v>0</v>
      </c>
      <c r="V22" s="15">
        <v>0</v>
      </c>
      <c r="W22" s="15">
        <v>0</v>
      </c>
      <c r="X22" s="16">
        <v>0</v>
      </c>
      <c r="Y22" s="14">
        <v>0</v>
      </c>
      <c r="Z22" s="15">
        <v>0</v>
      </c>
      <c r="AA22" s="15">
        <v>0</v>
      </c>
      <c r="AB22" s="16">
        <v>0</v>
      </c>
      <c r="AC22" s="14">
        <v>0</v>
      </c>
      <c r="AD22" s="15">
        <v>0</v>
      </c>
      <c r="AE22" s="15">
        <v>0</v>
      </c>
      <c r="AF22" s="16">
        <v>0</v>
      </c>
      <c r="AG22" s="14">
        <v>0</v>
      </c>
      <c r="AH22" s="15">
        <v>0</v>
      </c>
      <c r="AI22" s="15">
        <v>0</v>
      </c>
      <c r="AJ22" s="16">
        <v>0</v>
      </c>
      <c r="AK22" s="14">
        <v>0</v>
      </c>
      <c r="AL22" s="15">
        <v>0</v>
      </c>
      <c r="AM22" s="15">
        <v>0</v>
      </c>
      <c r="AN22" s="16">
        <v>0</v>
      </c>
      <c r="AO22" s="14">
        <v>0</v>
      </c>
      <c r="AP22" s="15">
        <v>0</v>
      </c>
      <c r="AQ22" s="15">
        <v>0</v>
      </c>
      <c r="AR22" s="16">
        <v>0</v>
      </c>
      <c r="AS22" s="14">
        <v>0</v>
      </c>
      <c r="AT22" s="15">
        <v>0</v>
      </c>
      <c r="AU22" s="15">
        <v>0</v>
      </c>
      <c r="AV22" s="15">
        <v>0</v>
      </c>
      <c r="AW22" s="120">
        <v>0</v>
      </c>
      <c r="AX22" s="14">
        <v>0</v>
      </c>
      <c r="AY22" s="15">
        <v>0</v>
      </c>
      <c r="AZ22" s="16">
        <v>0</v>
      </c>
      <c r="BA22" s="14">
        <v>0</v>
      </c>
      <c r="BB22" s="15">
        <v>0</v>
      </c>
      <c r="BC22" s="15">
        <v>0</v>
      </c>
      <c r="BD22" s="16">
        <v>0</v>
      </c>
      <c r="BE22" s="14">
        <v>0</v>
      </c>
      <c r="BF22" s="15">
        <v>0</v>
      </c>
      <c r="BG22" s="15">
        <v>0</v>
      </c>
      <c r="BH22" s="16">
        <v>0</v>
      </c>
      <c r="BI22" s="14">
        <v>0</v>
      </c>
      <c r="BJ22" s="15">
        <v>0</v>
      </c>
      <c r="BK22" s="16">
        <v>0</v>
      </c>
      <c r="BL22" s="14">
        <v>0</v>
      </c>
      <c r="BM22" s="15">
        <v>0</v>
      </c>
      <c r="BN22" s="15">
        <v>0</v>
      </c>
      <c r="BO22" s="16">
        <v>0</v>
      </c>
      <c r="BP22" s="14">
        <v>0</v>
      </c>
      <c r="BQ22" s="15">
        <v>0</v>
      </c>
      <c r="BR22" s="15">
        <v>0</v>
      </c>
      <c r="BS22" s="16">
        <v>0</v>
      </c>
    </row>
    <row r="23" spans="1:71">
      <c r="A23" s="13" t="s">
        <v>41</v>
      </c>
      <c r="B23" s="14">
        <v>0</v>
      </c>
      <c r="C23" s="15">
        <v>0</v>
      </c>
      <c r="D23" s="15">
        <v>0</v>
      </c>
      <c r="E23" s="16">
        <v>0</v>
      </c>
      <c r="F23" s="14">
        <v>0</v>
      </c>
      <c r="G23" s="15">
        <v>0</v>
      </c>
      <c r="H23" s="15">
        <v>0</v>
      </c>
      <c r="I23" s="16">
        <v>0</v>
      </c>
      <c r="J23" s="14">
        <v>0</v>
      </c>
      <c r="K23" s="15">
        <v>0</v>
      </c>
      <c r="L23" s="15">
        <v>0</v>
      </c>
      <c r="M23" s="16">
        <v>0</v>
      </c>
      <c r="N23" s="14">
        <v>0</v>
      </c>
      <c r="O23" s="15">
        <v>0</v>
      </c>
      <c r="P23" s="15">
        <v>0</v>
      </c>
      <c r="Q23" s="16">
        <v>0</v>
      </c>
      <c r="R23" s="14">
        <v>0</v>
      </c>
      <c r="S23" s="15">
        <v>0</v>
      </c>
      <c r="T23" s="16">
        <v>0</v>
      </c>
      <c r="U23" s="14">
        <v>0</v>
      </c>
      <c r="V23" s="15">
        <v>0</v>
      </c>
      <c r="W23" s="15">
        <v>0</v>
      </c>
      <c r="X23" s="16">
        <v>0</v>
      </c>
      <c r="Y23" s="14">
        <v>0</v>
      </c>
      <c r="Z23" s="15">
        <v>0</v>
      </c>
      <c r="AA23" s="15">
        <v>0</v>
      </c>
      <c r="AB23" s="16">
        <v>0</v>
      </c>
      <c r="AC23" s="14">
        <v>0</v>
      </c>
      <c r="AD23" s="15">
        <v>0</v>
      </c>
      <c r="AE23" s="15">
        <v>0</v>
      </c>
      <c r="AF23" s="16">
        <v>0</v>
      </c>
      <c r="AG23" s="14">
        <v>0</v>
      </c>
      <c r="AH23" s="15">
        <v>0</v>
      </c>
      <c r="AI23" s="15">
        <v>0</v>
      </c>
      <c r="AJ23" s="16">
        <v>0</v>
      </c>
      <c r="AK23" s="14">
        <v>0</v>
      </c>
      <c r="AL23" s="15">
        <v>0</v>
      </c>
      <c r="AM23" s="15">
        <v>0</v>
      </c>
      <c r="AN23" s="16">
        <v>0</v>
      </c>
      <c r="AO23" s="14">
        <v>0</v>
      </c>
      <c r="AP23" s="15">
        <v>0</v>
      </c>
      <c r="AQ23" s="15">
        <v>0</v>
      </c>
      <c r="AR23" s="16">
        <v>0</v>
      </c>
      <c r="AS23" s="14">
        <v>0</v>
      </c>
      <c r="AT23" s="15">
        <v>0</v>
      </c>
      <c r="AU23" s="15">
        <v>0</v>
      </c>
      <c r="AV23" s="15">
        <v>0</v>
      </c>
      <c r="AW23" s="120">
        <v>0</v>
      </c>
      <c r="AX23" s="14">
        <v>0</v>
      </c>
      <c r="AY23" s="15">
        <v>0</v>
      </c>
      <c r="AZ23" s="16">
        <v>0</v>
      </c>
      <c r="BA23" s="14">
        <v>0</v>
      </c>
      <c r="BB23" s="15">
        <v>0</v>
      </c>
      <c r="BC23" s="15">
        <v>0</v>
      </c>
      <c r="BD23" s="16">
        <v>0</v>
      </c>
      <c r="BE23" s="14">
        <v>0</v>
      </c>
      <c r="BF23" s="15">
        <v>0</v>
      </c>
      <c r="BG23" s="15">
        <v>0</v>
      </c>
      <c r="BH23" s="16">
        <v>0</v>
      </c>
      <c r="BI23" s="14">
        <v>0</v>
      </c>
      <c r="BJ23" s="15">
        <v>0</v>
      </c>
      <c r="BK23" s="16">
        <v>0</v>
      </c>
      <c r="BL23" s="14">
        <v>0</v>
      </c>
      <c r="BM23" s="15">
        <v>0</v>
      </c>
      <c r="BN23" s="15">
        <v>0</v>
      </c>
      <c r="BO23" s="16">
        <v>0</v>
      </c>
      <c r="BP23" s="14">
        <v>0</v>
      </c>
      <c r="BQ23" s="15">
        <v>0</v>
      </c>
      <c r="BR23" s="15">
        <v>0</v>
      </c>
      <c r="BS23" s="16">
        <v>0</v>
      </c>
    </row>
    <row r="24" ht="28" spans="1:71">
      <c r="A24" s="13" t="s">
        <v>42</v>
      </c>
      <c r="B24" s="14">
        <v>3</v>
      </c>
      <c r="C24" s="15">
        <v>3</v>
      </c>
      <c r="D24" s="15">
        <v>3</v>
      </c>
      <c r="E24" s="16">
        <v>3</v>
      </c>
      <c r="F24" s="14">
        <v>3</v>
      </c>
      <c r="G24" s="15">
        <v>3</v>
      </c>
      <c r="H24" s="15">
        <v>3</v>
      </c>
      <c r="I24" s="16">
        <v>3</v>
      </c>
      <c r="J24" s="14">
        <v>3</v>
      </c>
      <c r="K24" s="15">
        <v>3</v>
      </c>
      <c r="L24" s="15">
        <v>3</v>
      </c>
      <c r="M24" s="16">
        <v>3</v>
      </c>
      <c r="N24" s="14">
        <v>3</v>
      </c>
      <c r="O24" s="15">
        <v>3</v>
      </c>
      <c r="P24" s="15">
        <v>3</v>
      </c>
      <c r="Q24" s="16">
        <v>3</v>
      </c>
      <c r="R24" s="14">
        <v>3</v>
      </c>
      <c r="S24" s="15">
        <v>3</v>
      </c>
      <c r="T24" s="16">
        <v>3</v>
      </c>
      <c r="U24" s="14">
        <v>3</v>
      </c>
      <c r="V24" s="15">
        <v>3</v>
      </c>
      <c r="W24" s="15">
        <v>3</v>
      </c>
      <c r="X24" s="16">
        <v>3</v>
      </c>
      <c r="Y24" s="14">
        <v>3</v>
      </c>
      <c r="Z24" s="15">
        <v>3</v>
      </c>
      <c r="AA24" s="15">
        <v>3</v>
      </c>
      <c r="AB24" s="16">
        <v>3</v>
      </c>
      <c r="AC24" s="14">
        <v>3</v>
      </c>
      <c r="AD24" s="15">
        <v>3</v>
      </c>
      <c r="AE24" s="15">
        <v>3</v>
      </c>
      <c r="AF24" s="16">
        <v>3</v>
      </c>
      <c r="AG24" s="14">
        <v>3</v>
      </c>
      <c r="AH24" s="15">
        <v>3</v>
      </c>
      <c r="AI24" s="15">
        <v>3</v>
      </c>
      <c r="AJ24" s="16">
        <v>3</v>
      </c>
      <c r="AK24" s="14">
        <v>3</v>
      </c>
      <c r="AL24" s="15">
        <v>3</v>
      </c>
      <c r="AM24" s="15">
        <v>3</v>
      </c>
      <c r="AN24" s="16">
        <v>3</v>
      </c>
      <c r="AO24" s="14">
        <v>3</v>
      </c>
      <c r="AP24" s="15">
        <v>3</v>
      </c>
      <c r="AQ24" s="15">
        <v>3</v>
      </c>
      <c r="AR24" s="16">
        <v>3</v>
      </c>
      <c r="AS24" s="14">
        <v>3</v>
      </c>
      <c r="AT24" s="15">
        <v>3</v>
      </c>
      <c r="AU24" s="15">
        <v>3</v>
      </c>
      <c r="AV24" s="15">
        <v>3</v>
      </c>
      <c r="AW24" s="120">
        <v>3</v>
      </c>
      <c r="AX24" s="14">
        <v>3</v>
      </c>
      <c r="AY24" s="15">
        <v>3</v>
      </c>
      <c r="AZ24" s="16">
        <v>3</v>
      </c>
      <c r="BA24" s="14">
        <v>3</v>
      </c>
      <c r="BB24" s="15">
        <v>3</v>
      </c>
      <c r="BC24" s="15">
        <v>3</v>
      </c>
      <c r="BD24" s="16">
        <v>3</v>
      </c>
      <c r="BE24" s="14">
        <v>3</v>
      </c>
      <c r="BF24" s="15">
        <v>3</v>
      </c>
      <c r="BG24" s="15">
        <v>3</v>
      </c>
      <c r="BH24" s="16">
        <v>3</v>
      </c>
      <c r="BI24" s="14">
        <v>3</v>
      </c>
      <c r="BJ24" s="15">
        <v>3</v>
      </c>
      <c r="BK24" s="16">
        <v>3</v>
      </c>
      <c r="BL24" s="14">
        <v>3</v>
      </c>
      <c r="BM24" s="15">
        <v>3</v>
      </c>
      <c r="BN24" s="15">
        <v>3</v>
      </c>
      <c r="BO24" s="16">
        <v>3</v>
      </c>
      <c r="BP24" s="14">
        <v>3</v>
      </c>
      <c r="BQ24" s="15">
        <v>3</v>
      </c>
      <c r="BR24" s="15">
        <v>3</v>
      </c>
      <c r="BS24" s="16">
        <v>3</v>
      </c>
    </row>
    <row r="25" spans="1:71">
      <c r="A25" s="13" t="s">
        <v>43</v>
      </c>
      <c r="B25" s="14">
        <f t="shared" ref="B25:M25" si="21">B17+B18+B21+B22-B24</f>
        <v>59.3960372947084</v>
      </c>
      <c r="C25" s="15">
        <f t="shared" si="21"/>
        <v>59.3960372947084</v>
      </c>
      <c r="D25" s="15">
        <f t="shared" si="21"/>
        <v>56.5630250076729</v>
      </c>
      <c r="E25" s="16">
        <f t="shared" si="21"/>
        <v>56.3857373380686</v>
      </c>
      <c r="F25" s="14">
        <f t="shared" si="21"/>
        <v>59.3960372947084</v>
      </c>
      <c r="G25" s="15">
        <f t="shared" si="21"/>
        <v>59.3960372947084</v>
      </c>
      <c r="H25" s="15">
        <f t="shared" si="21"/>
        <v>56.3857373380686</v>
      </c>
      <c r="I25" s="16">
        <f t="shared" si="21"/>
        <v>56.3857373380686</v>
      </c>
      <c r="J25" s="14">
        <f t="shared" si="21"/>
        <v>51.8460372947084</v>
      </c>
      <c r="K25" s="15">
        <f t="shared" si="21"/>
        <v>51.8460372947084</v>
      </c>
      <c r="L25" s="15">
        <f t="shared" si="21"/>
        <v>49.0130250076729</v>
      </c>
      <c r="M25" s="16">
        <f t="shared" si="21"/>
        <v>48.8357373380686</v>
      </c>
      <c r="N25" s="14">
        <f t="shared" ref="N25:Q25" si="22">N17+N18+N21+N22-N24</f>
        <v>55.3960372947084</v>
      </c>
      <c r="O25" s="15">
        <f t="shared" si="22"/>
        <v>55.3960372947084</v>
      </c>
      <c r="P25" s="15">
        <f t="shared" si="22"/>
        <v>52.5630250076729</v>
      </c>
      <c r="Q25" s="16">
        <f t="shared" si="22"/>
        <v>52.3857373380686</v>
      </c>
      <c r="R25" s="14">
        <f t="shared" ref="R25:X25" si="23">R17+R18+R21+R22-R24</f>
        <v>59.3960372947084</v>
      </c>
      <c r="S25" s="15">
        <f t="shared" si="23"/>
        <v>59.3960372947084</v>
      </c>
      <c r="T25" s="16">
        <f t="shared" si="23"/>
        <v>56.3857373380686</v>
      </c>
      <c r="U25" s="14">
        <f t="shared" si="23"/>
        <v>56.7460372947084</v>
      </c>
      <c r="V25" s="15">
        <f t="shared" si="23"/>
        <v>56.7460372947084</v>
      </c>
      <c r="W25" s="15">
        <f t="shared" si="23"/>
        <v>56.7460372947084</v>
      </c>
      <c r="X25" s="16">
        <f t="shared" si="23"/>
        <v>53.7357373380686</v>
      </c>
      <c r="Y25" s="14">
        <f t="shared" ref="Y25:AF25" si="24">Y17+Y18+Y21+Y22-Y24</f>
        <v>59.3960372947084</v>
      </c>
      <c r="Z25" s="15">
        <f t="shared" si="24"/>
        <v>59.3960372947084</v>
      </c>
      <c r="AA25" s="15">
        <f t="shared" si="24"/>
        <v>56.5630250076729</v>
      </c>
      <c r="AB25" s="16">
        <f t="shared" si="24"/>
        <v>56.3857373380686</v>
      </c>
      <c r="AC25" s="14">
        <f t="shared" si="24"/>
        <v>59.3960372947084</v>
      </c>
      <c r="AD25" s="15">
        <f t="shared" si="24"/>
        <v>59.3960372947084</v>
      </c>
      <c r="AE25" s="15">
        <f t="shared" si="24"/>
        <v>56.5630250076729</v>
      </c>
      <c r="AF25" s="16">
        <f t="shared" si="24"/>
        <v>56.3857373380686</v>
      </c>
      <c r="AG25" s="14">
        <f t="shared" ref="AG25:BH25" si="25">AG17+AG18+AG21+AG22-AG24</f>
        <v>59.3960372947084</v>
      </c>
      <c r="AH25" s="15">
        <f t="shared" si="25"/>
        <v>59.3960372947084</v>
      </c>
      <c r="AI25" s="15">
        <f t="shared" si="25"/>
        <v>56.5630250076729</v>
      </c>
      <c r="AJ25" s="16">
        <f t="shared" si="25"/>
        <v>56.3857373380686</v>
      </c>
      <c r="AK25" s="14">
        <f t="shared" si="25"/>
        <v>59.3960372947084</v>
      </c>
      <c r="AL25" s="15">
        <f t="shared" si="25"/>
        <v>59.3960372947084</v>
      </c>
      <c r="AM25" s="15">
        <f t="shared" si="25"/>
        <v>56.5630250076729</v>
      </c>
      <c r="AN25" s="16">
        <f t="shared" si="25"/>
        <v>56.3857373380686</v>
      </c>
      <c r="AO25" s="14">
        <f t="shared" si="25"/>
        <v>59.3960372947084</v>
      </c>
      <c r="AP25" s="15">
        <f t="shared" si="25"/>
        <v>59.3960372947084</v>
      </c>
      <c r="AQ25" s="15">
        <f t="shared" si="25"/>
        <v>56.5630250076729</v>
      </c>
      <c r="AR25" s="16">
        <f t="shared" si="25"/>
        <v>56.3857373380686</v>
      </c>
      <c r="AS25" s="14">
        <f t="shared" si="25"/>
        <v>62.4063372513482</v>
      </c>
      <c r="AT25" s="15">
        <f t="shared" si="25"/>
        <v>62.4063372513482</v>
      </c>
      <c r="AU25" s="15">
        <f t="shared" si="25"/>
        <v>59.5733249643127</v>
      </c>
      <c r="AV25" s="15">
        <f t="shared" si="25"/>
        <v>59.3960372947084</v>
      </c>
      <c r="AW25" s="120">
        <f t="shared" si="25"/>
        <v>59.5733249643127</v>
      </c>
      <c r="AX25" s="14">
        <f t="shared" si="25"/>
        <v>59.3960372947084</v>
      </c>
      <c r="AY25" s="15">
        <f t="shared" si="25"/>
        <v>59.3960372947084</v>
      </c>
      <c r="AZ25" s="16">
        <f t="shared" si="25"/>
        <v>56.3857373380686</v>
      </c>
      <c r="BA25" s="14">
        <f t="shared" si="25"/>
        <v>56.3857373380686</v>
      </c>
      <c r="BB25" s="15">
        <f t="shared" si="25"/>
        <v>56.3857373380686</v>
      </c>
      <c r="BC25" s="15">
        <f t="shared" si="25"/>
        <v>53.5527250510331</v>
      </c>
      <c r="BD25" s="16">
        <f t="shared" si="25"/>
        <v>53.3754373814287</v>
      </c>
      <c r="BE25" s="14">
        <f t="shared" si="25"/>
        <v>56.3857373380686</v>
      </c>
      <c r="BF25" s="15">
        <f t="shared" si="25"/>
        <v>56.3857373380686</v>
      </c>
      <c r="BG25" s="15">
        <f t="shared" si="25"/>
        <v>53.5527250510331</v>
      </c>
      <c r="BH25" s="16">
        <f t="shared" si="25"/>
        <v>53.3754373814287</v>
      </c>
      <c r="BI25" s="14">
        <f t="shared" ref="BI25:BK25" si="26">BI17+BI18+BI21+BI22-BI24</f>
        <v>59.3960372947084</v>
      </c>
      <c r="BJ25" s="15">
        <f t="shared" si="26"/>
        <v>59.3960372947084</v>
      </c>
      <c r="BK25" s="16">
        <f t="shared" si="26"/>
        <v>56.3857373380686</v>
      </c>
      <c r="BL25" s="14">
        <f t="shared" ref="BL25:BS25" si="27">BL17+BL18+BL21+BL22-BL24</f>
        <v>59.3960372947084</v>
      </c>
      <c r="BM25" s="15">
        <f t="shared" si="27"/>
        <v>59.3960372947084</v>
      </c>
      <c r="BN25" s="15">
        <f t="shared" si="27"/>
        <v>56.5630250076729</v>
      </c>
      <c r="BO25" s="16">
        <f t="shared" si="27"/>
        <v>56.3857373380686</v>
      </c>
      <c r="BP25" s="14">
        <f t="shared" si="27"/>
        <v>59.3960372947084</v>
      </c>
      <c r="BQ25" s="15">
        <f t="shared" si="27"/>
        <v>59.3960372947084</v>
      </c>
      <c r="BR25" s="15">
        <f t="shared" si="27"/>
        <v>56.5630250076729</v>
      </c>
      <c r="BS25" s="16">
        <f t="shared" si="27"/>
        <v>56.3857373380686</v>
      </c>
    </row>
    <row r="26" spans="1:71">
      <c r="A26" s="13" t="s">
        <v>44</v>
      </c>
      <c r="B26" s="58" t="s">
        <v>22</v>
      </c>
      <c r="C26" s="59" t="s">
        <v>22</v>
      </c>
      <c r="D26" s="59" t="s">
        <v>22</v>
      </c>
      <c r="E26" s="60" t="s">
        <v>22</v>
      </c>
      <c r="F26" s="17" t="s">
        <v>22</v>
      </c>
      <c r="G26" s="18" t="s">
        <v>22</v>
      </c>
      <c r="H26" s="18" t="s">
        <v>22</v>
      </c>
      <c r="I26" s="19" t="s">
        <v>22</v>
      </c>
      <c r="J26" s="17" t="s">
        <v>22</v>
      </c>
      <c r="K26" s="18" t="s">
        <v>22</v>
      </c>
      <c r="L26" s="18" t="s">
        <v>22</v>
      </c>
      <c r="M26" s="19" t="s">
        <v>22</v>
      </c>
      <c r="N26" s="17" t="s">
        <v>22</v>
      </c>
      <c r="O26" s="18" t="s">
        <v>22</v>
      </c>
      <c r="P26" s="18" t="s">
        <v>22</v>
      </c>
      <c r="Q26" s="19" t="s">
        <v>22</v>
      </c>
      <c r="R26" s="17" t="s">
        <v>22</v>
      </c>
      <c r="S26" s="18" t="s">
        <v>22</v>
      </c>
      <c r="T26" s="19" t="s">
        <v>22</v>
      </c>
      <c r="U26" s="17" t="s">
        <v>22</v>
      </c>
      <c r="V26" s="18" t="s">
        <v>22</v>
      </c>
      <c r="W26" s="18" t="s">
        <v>22</v>
      </c>
      <c r="X26" s="19" t="s">
        <v>22</v>
      </c>
      <c r="Y26" s="58" t="s">
        <v>22</v>
      </c>
      <c r="Z26" s="59" t="s">
        <v>22</v>
      </c>
      <c r="AA26" s="59" t="s">
        <v>22</v>
      </c>
      <c r="AB26" s="60" t="s">
        <v>22</v>
      </c>
      <c r="AC26" s="17" t="s">
        <v>22</v>
      </c>
      <c r="AD26" s="18" t="s">
        <v>22</v>
      </c>
      <c r="AE26" s="18" t="s">
        <v>22</v>
      </c>
      <c r="AF26" s="19" t="s">
        <v>22</v>
      </c>
      <c r="AG26" s="58" t="s">
        <v>22</v>
      </c>
      <c r="AH26" s="59" t="s">
        <v>22</v>
      </c>
      <c r="AI26" s="59" t="s">
        <v>22</v>
      </c>
      <c r="AJ26" s="60" t="s">
        <v>22</v>
      </c>
      <c r="AK26" s="17" t="s">
        <v>22</v>
      </c>
      <c r="AL26" s="18" t="s">
        <v>22</v>
      </c>
      <c r="AM26" s="18" t="s">
        <v>22</v>
      </c>
      <c r="AN26" s="19" t="s">
        <v>22</v>
      </c>
      <c r="AO26" s="17" t="s">
        <v>22</v>
      </c>
      <c r="AP26" s="18" t="s">
        <v>22</v>
      </c>
      <c r="AQ26" s="18" t="s">
        <v>22</v>
      </c>
      <c r="AR26" s="19" t="s">
        <v>22</v>
      </c>
      <c r="AS26" s="58" t="s">
        <v>22</v>
      </c>
      <c r="AT26" s="59" t="s">
        <v>22</v>
      </c>
      <c r="AU26" s="59" t="s">
        <v>22</v>
      </c>
      <c r="AV26" s="59" t="s">
        <v>22</v>
      </c>
      <c r="AW26" s="121" t="s">
        <v>22</v>
      </c>
      <c r="AX26" s="58" t="s">
        <v>22</v>
      </c>
      <c r="AY26" s="59" t="s">
        <v>22</v>
      </c>
      <c r="AZ26" s="60" t="s">
        <v>22</v>
      </c>
      <c r="BA26" s="17" t="s">
        <v>22</v>
      </c>
      <c r="BB26" s="18" t="s">
        <v>22</v>
      </c>
      <c r="BC26" s="18" t="s">
        <v>22</v>
      </c>
      <c r="BD26" s="19" t="s">
        <v>22</v>
      </c>
      <c r="BE26" s="17" t="s">
        <v>22</v>
      </c>
      <c r="BF26" s="18" t="s">
        <v>22</v>
      </c>
      <c r="BG26" s="18" t="s">
        <v>22</v>
      </c>
      <c r="BH26" s="19" t="s">
        <v>22</v>
      </c>
      <c r="BI26" s="17" t="s">
        <v>22</v>
      </c>
      <c r="BJ26" s="18" t="s">
        <v>22</v>
      </c>
      <c r="BK26" s="19" t="s">
        <v>22</v>
      </c>
      <c r="BL26" s="58" t="s">
        <v>22</v>
      </c>
      <c r="BM26" s="59" t="s">
        <v>22</v>
      </c>
      <c r="BN26" s="59" t="s">
        <v>22</v>
      </c>
      <c r="BO26" s="60" t="s">
        <v>22</v>
      </c>
      <c r="BP26" s="58" t="s">
        <v>22</v>
      </c>
      <c r="BQ26" s="59" t="s">
        <v>22</v>
      </c>
      <c r="BR26" s="59" t="s">
        <v>22</v>
      </c>
      <c r="BS26" s="60" t="s">
        <v>22</v>
      </c>
    </row>
    <row r="27" spans="1:71">
      <c r="A27" s="9" t="s">
        <v>45</v>
      </c>
      <c r="B27" s="23"/>
      <c r="C27" s="24"/>
      <c r="D27" s="24"/>
      <c r="E27" s="25"/>
      <c r="F27" s="23"/>
      <c r="G27" s="24"/>
      <c r="H27" s="24"/>
      <c r="I27" s="25"/>
      <c r="J27" s="23"/>
      <c r="K27" s="24"/>
      <c r="L27" s="24"/>
      <c r="M27" s="25"/>
      <c r="N27" s="23"/>
      <c r="O27" s="24"/>
      <c r="P27" s="24"/>
      <c r="Q27" s="25"/>
      <c r="R27" s="23"/>
      <c r="S27" s="24"/>
      <c r="T27" s="25"/>
      <c r="U27" s="23"/>
      <c r="V27" s="24"/>
      <c r="W27" s="24"/>
      <c r="X27" s="25"/>
      <c r="Y27" s="23"/>
      <c r="Z27" s="24"/>
      <c r="AA27" s="24"/>
      <c r="AB27" s="25"/>
      <c r="AC27" s="23"/>
      <c r="AD27" s="24"/>
      <c r="AE27" s="24"/>
      <c r="AF27" s="25"/>
      <c r="AG27" s="23"/>
      <c r="AH27" s="24"/>
      <c r="AI27" s="24"/>
      <c r="AJ27" s="25"/>
      <c r="AK27" s="23"/>
      <c r="AL27" s="24"/>
      <c r="AM27" s="24"/>
      <c r="AN27" s="25"/>
      <c r="AO27" s="23"/>
      <c r="AP27" s="24"/>
      <c r="AQ27" s="24"/>
      <c r="AR27" s="25"/>
      <c r="AS27" s="23"/>
      <c r="AT27" s="24"/>
      <c r="AU27" s="24"/>
      <c r="AV27" s="24"/>
      <c r="AW27" s="123"/>
      <c r="AX27" s="23"/>
      <c r="AY27" s="24"/>
      <c r="AZ27" s="25"/>
      <c r="BA27" s="23"/>
      <c r="BB27" s="24"/>
      <c r="BC27" s="24"/>
      <c r="BD27" s="25"/>
      <c r="BE27" s="23"/>
      <c r="BF27" s="24"/>
      <c r="BG27" s="24"/>
      <c r="BH27" s="25"/>
      <c r="BI27" s="23"/>
      <c r="BJ27" s="24"/>
      <c r="BK27" s="25"/>
      <c r="BL27" s="23"/>
      <c r="BM27" s="24"/>
      <c r="BN27" s="24"/>
      <c r="BO27" s="25"/>
      <c r="BP27" s="23"/>
      <c r="BQ27" s="24"/>
      <c r="BR27" s="24"/>
      <c r="BS27" s="25"/>
    </row>
    <row r="28" spans="1:71">
      <c r="A28" s="13" t="s">
        <v>46</v>
      </c>
      <c r="B28" s="14">
        <v>2</v>
      </c>
      <c r="C28" s="15">
        <v>1</v>
      </c>
      <c r="D28" s="15">
        <v>1</v>
      </c>
      <c r="E28" s="16">
        <v>1</v>
      </c>
      <c r="F28" s="14">
        <v>2</v>
      </c>
      <c r="G28" s="15">
        <v>1</v>
      </c>
      <c r="H28" s="15">
        <v>1</v>
      </c>
      <c r="I28" s="16">
        <v>1</v>
      </c>
      <c r="J28" s="14">
        <v>2</v>
      </c>
      <c r="K28" s="15">
        <v>1</v>
      </c>
      <c r="L28" s="15">
        <v>1</v>
      </c>
      <c r="M28" s="16">
        <v>1</v>
      </c>
      <c r="N28" s="14">
        <v>2</v>
      </c>
      <c r="O28" s="15">
        <v>1</v>
      </c>
      <c r="P28" s="15">
        <v>1</v>
      </c>
      <c r="Q28" s="16">
        <v>1</v>
      </c>
      <c r="R28" s="14">
        <v>2</v>
      </c>
      <c r="S28" s="15">
        <v>1</v>
      </c>
      <c r="T28" s="16">
        <v>1</v>
      </c>
      <c r="U28" s="14">
        <v>2</v>
      </c>
      <c r="V28" s="15">
        <v>1</v>
      </c>
      <c r="W28" s="15">
        <v>1</v>
      </c>
      <c r="X28" s="16">
        <v>1</v>
      </c>
      <c r="Y28" s="14">
        <v>2</v>
      </c>
      <c r="Z28" s="15">
        <v>1</v>
      </c>
      <c r="AA28" s="15">
        <v>1</v>
      </c>
      <c r="AB28" s="16">
        <v>1</v>
      </c>
      <c r="AC28" s="14">
        <v>2</v>
      </c>
      <c r="AD28" s="15">
        <v>1</v>
      </c>
      <c r="AE28" s="15">
        <v>1</v>
      </c>
      <c r="AF28" s="16">
        <v>1</v>
      </c>
      <c r="AG28" s="14">
        <v>2</v>
      </c>
      <c r="AH28" s="15">
        <v>1</v>
      </c>
      <c r="AI28" s="15">
        <v>1</v>
      </c>
      <c r="AJ28" s="16">
        <v>1</v>
      </c>
      <c r="AK28" s="14">
        <v>2</v>
      </c>
      <c r="AL28" s="15">
        <v>1</v>
      </c>
      <c r="AM28" s="15">
        <v>1</v>
      </c>
      <c r="AN28" s="16">
        <v>1</v>
      </c>
      <c r="AO28" s="14">
        <v>2</v>
      </c>
      <c r="AP28" s="15">
        <v>1</v>
      </c>
      <c r="AQ28" s="15">
        <v>1</v>
      </c>
      <c r="AR28" s="16">
        <v>1</v>
      </c>
      <c r="AS28" s="14">
        <v>2</v>
      </c>
      <c r="AT28" s="15">
        <v>1</v>
      </c>
      <c r="AU28" s="15">
        <v>1</v>
      </c>
      <c r="AV28" s="15">
        <v>1</v>
      </c>
      <c r="AW28" s="120">
        <v>1</v>
      </c>
      <c r="AX28" s="14">
        <v>2</v>
      </c>
      <c r="AY28" s="15">
        <v>1</v>
      </c>
      <c r="AZ28" s="16">
        <v>1</v>
      </c>
      <c r="BA28" s="14">
        <v>2</v>
      </c>
      <c r="BB28" s="15">
        <v>1</v>
      </c>
      <c r="BC28" s="15">
        <v>1</v>
      </c>
      <c r="BD28" s="16">
        <v>1</v>
      </c>
      <c r="BE28" s="14">
        <v>2</v>
      </c>
      <c r="BF28" s="15">
        <v>1</v>
      </c>
      <c r="BG28" s="15">
        <v>1</v>
      </c>
      <c r="BH28" s="16">
        <v>1</v>
      </c>
      <c r="BI28" s="14">
        <v>2</v>
      </c>
      <c r="BJ28" s="15">
        <v>1</v>
      </c>
      <c r="BK28" s="16">
        <v>1</v>
      </c>
      <c r="BL28" s="14">
        <v>2</v>
      </c>
      <c r="BM28" s="15">
        <v>1</v>
      </c>
      <c r="BN28" s="15">
        <v>1</v>
      </c>
      <c r="BO28" s="16">
        <v>1</v>
      </c>
      <c r="BP28" s="14">
        <v>2</v>
      </c>
      <c r="BQ28" s="15">
        <v>1</v>
      </c>
      <c r="BR28" s="15">
        <v>1</v>
      </c>
      <c r="BS28" s="16">
        <v>1</v>
      </c>
    </row>
    <row r="29" spans="1:71">
      <c r="A29" s="13" t="s">
        <v>47</v>
      </c>
      <c r="B29" s="14">
        <v>2</v>
      </c>
      <c r="C29" s="15">
        <v>1</v>
      </c>
      <c r="D29" s="15">
        <v>1</v>
      </c>
      <c r="E29" s="16">
        <v>1</v>
      </c>
      <c r="F29" s="14">
        <v>2</v>
      </c>
      <c r="G29" s="15">
        <v>1</v>
      </c>
      <c r="H29" s="15">
        <v>1</v>
      </c>
      <c r="I29" s="16">
        <v>1</v>
      </c>
      <c r="J29" s="14">
        <v>2</v>
      </c>
      <c r="K29" s="15">
        <v>1</v>
      </c>
      <c r="L29" s="15">
        <v>1</v>
      </c>
      <c r="M29" s="16">
        <v>1</v>
      </c>
      <c r="N29" s="14">
        <v>2</v>
      </c>
      <c r="O29" s="15">
        <v>1</v>
      </c>
      <c r="P29" s="15">
        <v>1</v>
      </c>
      <c r="Q29" s="16">
        <v>1</v>
      </c>
      <c r="R29" s="14">
        <v>2</v>
      </c>
      <c r="S29" s="15">
        <v>1</v>
      </c>
      <c r="T29" s="16">
        <v>1</v>
      </c>
      <c r="U29" s="14">
        <v>2</v>
      </c>
      <c r="V29" s="15">
        <v>1</v>
      </c>
      <c r="W29" s="15">
        <v>1</v>
      </c>
      <c r="X29" s="16">
        <v>1</v>
      </c>
      <c r="Y29" s="14">
        <v>2</v>
      </c>
      <c r="Z29" s="15">
        <v>1</v>
      </c>
      <c r="AA29" s="15">
        <v>1</v>
      </c>
      <c r="AB29" s="16">
        <v>1</v>
      </c>
      <c r="AC29" s="14">
        <v>2</v>
      </c>
      <c r="AD29" s="15">
        <v>1</v>
      </c>
      <c r="AE29" s="15">
        <v>1</v>
      </c>
      <c r="AF29" s="16">
        <v>1</v>
      </c>
      <c r="AG29" s="14">
        <v>2</v>
      </c>
      <c r="AH29" s="15">
        <v>1</v>
      </c>
      <c r="AI29" s="15">
        <v>1</v>
      </c>
      <c r="AJ29" s="16">
        <v>1</v>
      </c>
      <c r="AK29" s="14">
        <v>2</v>
      </c>
      <c r="AL29" s="15">
        <v>1</v>
      </c>
      <c r="AM29" s="15">
        <v>1</v>
      </c>
      <c r="AN29" s="16">
        <v>1</v>
      </c>
      <c r="AO29" s="14">
        <v>2</v>
      </c>
      <c r="AP29" s="15">
        <v>1</v>
      </c>
      <c r="AQ29" s="15">
        <v>1</v>
      </c>
      <c r="AR29" s="16">
        <v>1</v>
      </c>
      <c r="AS29" s="14">
        <v>2</v>
      </c>
      <c r="AT29" s="15">
        <v>1</v>
      </c>
      <c r="AU29" s="15">
        <v>1</v>
      </c>
      <c r="AV29" s="15">
        <v>1</v>
      </c>
      <c r="AW29" s="120">
        <v>1</v>
      </c>
      <c r="AX29" s="146">
        <v>2</v>
      </c>
      <c r="AY29" s="147">
        <v>1</v>
      </c>
      <c r="AZ29" s="148">
        <v>1</v>
      </c>
      <c r="BA29" s="14">
        <v>2</v>
      </c>
      <c r="BB29" s="15">
        <v>1</v>
      </c>
      <c r="BC29" s="15">
        <v>1</v>
      </c>
      <c r="BD29" s="16">
        <v>1</v>
      </c>
      <c r="BE29" s="14">
        <v>2</v>
      </c>
      <c r="BF29" s="15">
        <v>1</v>
      </c>
      <c r="BG29" s="15">
        <v>1</v>
      </c>
      <c r="BH29" s="16">
        <v>1</v>
      </c>
      <c r="BI29" s="14">
        <v>2</v>
      </c>
      <c r="BJ29" s="15">
        <v>1</v>
      </c>
      <c r="BK29" s="16">
        <v>1</v>
      </c>
      <c r="BL29" s="14">
        <v>2</v>
      </c>
      <c r="BM29" s="15">
        <v>1</v>
      </c>
      <c r="BN29" s="15">
        <v>1</v>
      </c>
      <c r="BO29" s="16">
        <v>1</v>
      </c>
      <c r="BP29" s="14">
        <v>2</v>
      </c>
      <c r="BQ29" s="15">
        <v>1</v>
      </c>
      <c r="BR29" s="15">
        <v>1</v>
      </c>
      <c r="BS29" s="16">
        <v>1</v>
      </c>
    </row>
    <row r="30" ht="42" spans="1:71">
      <c r="A30" s="13" t="s">
        <v>48</v>
      </c>
      <c r="B30" s="14">
        <f t="shared" ref="B30:M30" si="28">B31+10*LOG10(B28/B29)-B32</f>
        <v>0</v>
      </c>
      <c r="C30" s="15">
        <f t="shared" si="28"/>
        <v>0</v>
      </c>
      <c r="D30" s="15">
        <f t="shared" si="28"/>
        <v>0</v>
      </c>
      <c r="E30" s="16">
        <f t="shared" si="28"/>
        <v>0</v>
      </c>
      <c r="F30" s="14">
        <f t="shared" si="28"/>
        <v>0</v>
      </c>
      <c r="G30" s="15">
        <f t="shared" si="28"/>
        <v>0</v>
      </c>
      <c r="H30" s="15">
        <f t="shared" si="28"/>
        <v>0</v>
      </c>
      <c r="I30" s="16">
        <f t="shared" si="28"/>
        <v>0</v>
      </c>
      <c r="J30" s="14">
        <f t="shared" si="28"/>
        <v>0</v>
      </c>
      <c r="K30" s="15">
        <f t="shared" si="28"/>
        <v>0</v>
      </c>
      <c r="L30" s="15">
        <f t="shared" si="28"/>
        <v>0</v>
      </c>
      <c r="M30" s="16">
        <f t="shared" si="28"/>
        <v>0</v>
      </c>
      <c r="N30" s="14">
        <f t="shared" ref="N30:Q30" si="29">N31+10*LOG10(N28/N29)-N32</f>
        <v>0</v>
      </c>
      <c r="O30" s="15">
        <f t="shared" si="29"/>
        <v>0</v>
      </c>
      <c r="P30" s="15">
        <f t="shared" si="29"/>
        <v>0</v>
      </c>
      <c r="Q30" s="16">
        <f t="shared" si="29"/>
        <v>0</v>
      </c>
      <c r="R30" s="14">
        <f t="shared" ref="R30:X30" si="30">R31+10*LOG10(R28/R29)-R32</f>
        <v>0</v>
      </c>
      <c r="S30" s="15">
        <f t="shared" si="30"/>
        <v>0</v>
      </c>
      <c r="T30" s="16">
        <f t="shared" si="30"/>
        <v>0</v>
      </c>
      <c r="U30" s="14">
        <f t="shared" si="30"/>
        <v>0</v>
      </c>
      <c r="V30" s="15">
        <f t="shared" si="30"/>
        <v>0</v>
      </c>
      <c r="W30" s="15">
        <f t="shared" si="30"/>
        <v>0</v>
      </c>
      <c r="X30" s="16">
        <f t="shared" si="30"/>
        <v>0</v>
      </c>
      <c r="Y30" s="14">
        <f t="shared" ref="Y30:AF30" si="31">Y31+10*LOG10(Y28/Y29)-Y32</f>
        <v>0</v>
      </c>
      <c r="Z30" s="15">
        <f t="shared" si="31"/>
        <v>0</v>
      </c>
      <c r="AA30" s="15">
        <f t="shared" si="31"/>
        <v>0</v>
      </c>
      <c r="AB30" s="16">
        <f t="shared" si="31"/>
        <v>0</v>
      </c>
      <c r="AC30" s="14">
        <f t="shared" si="31"/>
        <v>0</v>
      </c>
      <c r="AD30" s="14">
        <f t="shared" si="31"/>
        <v>0</v>
      </c>
      <c r="AE30" s="14">
        <f t="shared" si="31"/>
        <v>0</v>
      </c>
      <c r="AF30" s="14">
        <f t="shared" si="31"/>
        <v>0</v>
      </c>
      <c r="AG30" s="14">
        <f t="shared" ref="AG30:BH30" si="32">AG31+10*LOG10(AG28/AG29)-AG32</f>
        <v>0</v>
      </c>
      <c r="AH30" s="15">
        <f t="shared" si="32"/>
        <v>0</v>
      </c>
      <c r="AI30" s="15">
        <f t="shared" si="32"/>
        <v>0</v>
      </c>
      <c r="AJ30" s="16">
        <f t="shared" si="32"/>
        <v>0</v>
      </c>
      <c r="AK30" s="14">
        <f t="shared" si="32"/>
        <v>0</v>
      </c>
      <c r="AL30" s="15">
        <f t="shared" si="32"/>
        <v>0</v>
      </c>
      <c r="AM30" s="15">
        <f t="shared" si="32"/>
        <v>0</v>
      </c>
      <c r="AN30" s="16">
        <f t="shared" si="32"/>
        <v>0</v>
      </c>
      <c r="AO30" s="14">
        <f t="shared" si="32"/>
        <v>0</v>
      </c>
      <c r="AP30" s="15">
        <f t="shared" si="32"/>
        <v>0</v>
      </c>
      <c r="AQ30" s="15">
        <f t="shared" si="32"/>
        <v>0</v>
      </c>
      <c r="AR30" s="16">
        <f t="shared" si="32"/>
        <v>0</v>
      </c>
      <c r="AS30" s="14">
        <f t="shared" si="32"/>
        <v>0</v>
      </c>
      <c r="AT30" s="15">
        <f t="shared" si="32"/>
        <v>0</v>
      </c>
      <c r="AU30" s="15">
        <f t="shared" si="32"/>
        <v>0</v>
      </c>
      <c r="AV30" s="15">
        <f t="shared" si="32"/>
        <v>0</v>
      </c>
      <c r="AW30" s="120">
        <f t="shared" si="32"/>
        <v>0</v>
      </c>
      <c r="AX30" s="146">
        <f t="shared" si="32"/>
        <v>0</v>
      </c>
      <c r="AY30" s="147">
        <f t="shared" si="32"/>
        <v>0</v>
      </c>
      <c r="AZ30" s="148">
        <f t="shared" si="32"/>
        <v>0</v>
      </c>
      <c r="BA30" s="14">
        <f t="shared" si="32"/>
        <v>0</v>
      </c>
      <c r="BB30" s="15">
        <f t="shared" si="32"/>
        <v>0</v>
      </c>
      <c r="BC30" s="15">
        <f t="shared" si="32"/>
        <v>0</v>
      </c>
      <c r="BD30" s="16">
        <f t="shared" si="32"/>
        <v>0</v>
      </c>
      <c r="BE30" s="14">
        <f t="shared" si="32"/>
        <v>0</v>
      </c>
      <c r="BF30" s="15">
        <f t="shared" si="32"/>
        <v>0</v>
      </c>
      <c r="BG30" s="15">
        <f t="shared" si="32"/>
        <v>0</v>
      </c>
      <c r="BH30" s="16">
        <f t="shared" si="32"/>
        <v>0</v>
      </c>
      <c r="BI30" s="14">
        <f t="shared" ref="BI30:BK30" si="33">BI31+10*LOG10(BI28/BI29)-BI32</f>
        <v>0</v>
      </c>
      <c r="BJ30" s="15">
        <f t="shared" si="33"/>
        <v>0</v>
      </c>
      <c r="BK30" s="16">
        <f t="shared" si="33"/>
        <v>0</v>
      </c>
      <c r="BL30" s="14">
        <f t="shared" ref="BL30:BS30" si="34">BL31+10*LOG10(BL28/BL29)-BL32</f>
        <v>0</v>
      </c>
      <c r="BM30" s="15">
        <f t="shared" si="34"/>
        <v>0</v>
      </c>
      <c r="BN30" s="15">
        <f t="shared" si="34"/>
        <v>0</v>
      </c>
      <c r="BO30" s="16">
        <f t="shared" si="34"/>
        <v>0</v>
      </c>
      <c r="BP30" s="14">
        <f t="shared" si="34"/>
        <v>0</v>
      </c>
      <c r="BQ30" s="15">
        <f t="shared" si="34"/>
        <v>0</v>
      </c>
      <c r="BR30" s="15">
        <f t="shared" si="34"/>
        <v>0</v>
      </c>
      <c r="BS30" s="16">
        <f t="shared" si="34"/>
        <v>0</v>
      </c>
    </row>
    <row r="31" spans="1:71">
      <c r="A31" s="13" t="s">
        <v>49</v>
      </c>
      <c r="B31" s="14">
        <v>0</v>
      </c>
      <c r="C31" s="15">
        <v>0</v>
      </c>
      <c r="D31" s="15">
        <v>0</v>
      </c>
      <c r="E31" s="16">
        <v>0</v>
      </c>
      <c r="F31" s="14">
        <v>0</v>
      </c>
      <c r="G31" s="32">
        <v>0</v>
      </c>
      <c r="H31" s="32">
        <v>0</v>
      </c>
      <c r="I31" s="33">
        <v>0</v>
      </c>
      <c r="J31" s="14">
        <v>0</v>
      </c>
      <c r="K31" s="32">
        <v>0</v>
      </c>
      <c r="L31" s="32">
        <v>0</v>
      </c>
      <c r="M31" s="33">
        <v>0</v>
      </c>
      <c r="N31" s="14">
        <v>0</v>
      </c>
      <c r="O31" s="15">
        <v>0</v>
      </c>
      <c r="P31" s="15">
        <v>0</v>
      </c>
      <c r="Q31" s="16">
        <v>0</v>
      </c>
      <c r="R31" s="14">
        <v>0</v>
      </c>
      <c r="S31" s="32">
        <v>0</v>
      </c>
      <c r="T31" s="33">
        <v>0</v>
      </c>
      <c r="U31" s="14">
        <v>0</v>
      </c>
      <c r="V31" s="15">
        <v>0</v>
      </c>
      <c r="W31" s="15">
        <v>0</v>
      </c>
      <c r="X31" s="16">
        <v>0</v>
      </c>
      <c r="Y31" s="14">
        <v>0</v>
      </c>
      <c r="Z31" s="15">
        <v>0</v>
      </c>
      <c r="AA31" s="15">
        <v>0</v>
      </c>
      <c r="AB31" s="16">
        <v>0</v>
      </c>
      <c r="AC31" s="14">
        <v>0</v>
      </c>
      <c r="AD31" s="14">
        <v>0</v>
      </c>
      <c r="AE31" s="14">
        <v>0</v>
      </c>
      <c r="AF31" s="14">
        <v>0</v>
      </c>
      <c r="AG31" s="14">
        <v>0</v>
      </c>
      <c r="AH31" s="15">
        <v>0</v>
      </c>
      <c r="AI31" s="15">
        <v>0</v>
      </c>
      <c r="AJ31" s="16">
        <v>0</v>
      </c>
      <c r="AK31" s="14">
        <v>0</v>
      </c>
      <c r="AL31" s="32">
        <v>0</v>
      </c>
      <c r="AM31" s="32">
        <v>0</v>
      </c>
      <c r="AN31" s="33">
        <v>0</v>
      </c>
      <c r="AO31" s="14">
        <v>0</v>
      </c>
      <c r="AP31" s="15">
        <v>0</v>
      </c>
      <c r="AQ31" s="15">
        <v>0</v>
      </c>
      <c r="AR31" s="16">
        <v>0</v>
      </c>
      <c r="AS31" s="14">
        <v>0</v>
      </c>
      <c r="AT31" s="15">
        <v>0</v>
      </c>
      <c r="AU31" s="15">
        <v>0</v>
      </c>
      <c r="AV31" s="15">
        <v>0</v>
      </c>
      <c r="AW31" s="120">
        <v>0</v>
      </c>
      <c r="AX31" s="146">
        <v>0</v>
      </c>
      <c r="AY31" s="147">
        <v>0</v>
      </c>
      <c r="AZ31" s="148">
        <v>0</v>
      </c>
      <c r="BA31" s="14">
        <v>0</v>
      </c>
      <c r="BB31" s="32">
        <v>0</v>
      </c>
      <c r="BC31" s="32">
        <v>0</v>
      </c>
      <c r="BD31" s="33">
        <v>0</v>
      </c>
      <c r="BE31" s="14">
        <v>0</v>
      </c>
      <c r="BF31" s="32">
        <v>0</v>
      </c>
      <c r="BG31" s="32">
        <v>0</v>
      </c>
      <c r="BH31" s="33">
        <v>0</v>
      </c>
      <c r="BI31" s="14">
        <v>0</v>
      </c>
      <c r="BJ31" s="15">
        <v>0</v>
      </c>
      <c r="BK31" s="16">
        <v>0</v>
      </c>
      <c r="BL31" s="14">
        <v>0</v>
      </c>
      <c r="BM31" s="15">
        <v>0</v>
      </c>
      <c r="BN31" s="15">
        <v>0</v>
      </c>
      <c r="BO31" s="16">
        <v>0</v>
      </c>
      <c r="BP31" s="14">
        <v>0</v>
      </c>
      <c r="BQ31" s="15">
        <v>0</v>
      </c>
      <c r="BR31" s="15">
        <v>0</v>
      </c>
      <c r="BS31" s="16">
        <v>0</v>
      </c>
    </row>
    <row r="32" ht="42" spans="1:71">
      <c r="A32" s="31" t="s">
        <v>50</v>
      </c>
      <c r="B32" s="14">
        <v>0</v>
      </c>
      <c r="C32" s="15">
        <v>0</v>
      </c>
      <c r="D32" s="15">
        <v>0</v>
      </c>
      <c r="E32" s="16">
        <v>0</v>
      </c>
      <c r="F32" s="14">
        <v>0</v>
      </c>
      <c r="G32" s="15">
        <v>0</v>
      </c>
      <c r="H32" s="15">
        <v>0</v>
      </c>
      <c r="I32" s="16">
        <v>0</v>
      </c>
      <c r="J32" s="14">
        <v>0</v>
      </c>
      <c r="K32" s="15">
        <v>0</v>
      </c>
      <c r="L32" s="15">
        <v>0</v>
      </c>
      <c r="M32" s="16">
        <v>0</v>
      </c>
      <c r="N32" s="14">
        <v>0</v>
      </c>
      <c r="O32" s="15">
        <v>0</v>
      </c>
      <c r="P32" s="15">
        <v>0</v>
      </c>
      <c r="Q32" s="16">
        <v>0</v>
      </c>
      <c r="R32" s="14">
        <v>0</v>
      </c>
      <c r="S32" s="15">
        <v>0</v>
      </c>
      <c r="T32" s="16">
        <v>0</v>
      </c>
      <c r="U32" s="14">
        <v>0</v>
      </c>
      <c r="V32" s="15">
        <v>0</v>
      </c>
      <c r="W32" s="15">
        <v>0</v>
      </c>
      <c r="X32" s="16">
        <v>0</v>
      </c>
      <c r="Y32" s="14">
        <v>0</v>
      </c>
      <c r="Z32" s="15">
        <v>0</v>
      </c>
      <c r="AA32" s="15">
        <v>0</v>
      </c>
      <c r="AB32" s="16">
        <v>0</v>
      </c>
      <c r="AC32" s="14">
        <v>0</v>
      </c>
      <c r="AD32" s="15">
        <v>0</v>
      </c>
      <c r="AE32" s="15">
        <v>0</v>
      </c>
      <c r="AF32" s="16">
        <v>0</v>
      </c>
      <c r="AG32" s="14">
        <v>0</v>
      </c>
      <c r="AH32" s="15">
        <v>0</v>
      </c>
      <c r="AI32" s="15">
        <v>0</v>
      </c>
      <c r="AJ32" s="16">
        <v>0</v>
      </c>
      <c r="AK32" s="14">
        <v>0</v>
      </c>
      <c r="AL32" s="15">
        <v>0</v>
      </c>
      <c r="AM32" s="15">
        <v>0</v>
      </c>
      <c r="AN32" s="16">
        <v>0</v>
      </c>
      <c r="AO32" s="14">
        <v>0</v>
      </c>
      <c r="AP32" s="15">
        <v>0</v>
      </c>
      <c r="AQ32" s="15">
        <v>0</v>
      </c>
      <c r="AR32" s="16">
        <v>0</v>
      </c>
      <c r="AS32" s="14">
        <v>0</v>
      </c>
      <c r="AT32" s="15">
        <v>0</v>
      </c>
      <c r="AU32" s="15">
        <v>0</v>
      </c>
      <c r="AV32" s="15">
        <v>0</v>
      </c>
      <c r="AW32" s="120">
        <v>0</v>
      </c>
      <c r="AX32" s="146">
        <v>0</v>
      </c>
      <c r="AY32" s="147">
        <v>0</v>
      </c>
      <c r="AZ32" s="148">
        <v>0</v>
      </c>
      <c r="BA32" s="14">
        <v>0</v>
      </c>
      <c r="BB32" s="15">
        <v>0</v>
      </c>
      <c r="BC32" s="15">
        <v>0</v>
      </c>
      <c r="BD32" s="16">
        <v>0</v>
      </c>
      <c r="BE32" s="14">
        <v>0</v>
      </c>
      <c r="BF32" s="15">
        <v>0</v>
      </c>
      <c r="BG32" s="15">
        <v>0</v>
      </c>
      <c r="BH32" s="16">
        <v>0</v>
      </c>
      <c r="BI32" s="14">
        <v>0</v>
      </c>
      <c r="BJ32" s="15">
        <v>0</v>
      </c>
      <c r="BK32" s="16">
        <v>0</v>
      </c>
      <c r="BL32" s="14">
        <v>0</v>
      </c>
      <c r="BM32" s="15">
        <v>0</v>
      </c>
      <c r="BN32" s="15">
        <v>0</v>
      </c>
      <c r="BO32" s="16">
        <v>0</v>
      </c>
      <c r="BP32" s="14">
        <v>0</v>
      </c>
      <c r="BQ32" s="15">
        <v>0</v>
      </c>
      <c r="BR32" s="15">
        <v>0</v>
      </c>
      <c r="BS32" s="16">
        <v>0</v>
      </c>
    </row>
    <row r="33" ht="28" spans="1:71">
      <c r="A33" s="31" t="s">
        <v>51</v>
      </c>
      <c r="B33" s="14">
        <v>0</v>
      </c>
      <c r="C33" s="15">
        <v>0</v>
      </c>
      <c r="D33" s="15">
        <v>0</v>
      </c>
      <c r="E33" s="16">
        <v>0</v>
      </c>
      <c r="F33" s="14">
        <v>0</v>
      </c>
      <c r="G33" s="15">
        <v>0</v>
      </c>
      <c r="H33" s="15">
        <v>0</v>
      </c>
      <c r="I33" s="16">
        <v>0</v>
      </c>
      <c r="J33" s="14">
        <v>0</v>
      </c>
      <c r="K33" s="15">
        <v>0</v>
      </c>
      <c r="L33" s="15">
        <v>0</v>
      </c>
      <c r="M33" s="16">
        <v>0</v>
      </c>
      <c r="N33" s="14">
        <v>0</v>
      </c>
      <c r="O33" s="15">
        <v>0</v>
      </c>
      <c r="P33" s="15">
        <v>0</v>
      </c>
      <c r="Q33" s="16">
        <v>0</v>
      </c>
      <c r="R33" s="14">
        <v>0</v>
      </c>
      <c r="S33" s="15">
        <v>0</v>
      </c>
      <c r="T33" s="16">
        <v>0</v>
      </c>
      <c r="U33" s="14">
        <v>0</v>
      </c>
      <c r="V33" s="15">
        <v>0</v>
      </c>
      <c r="W33" s="15">
        <v>0</v>
      </c>
      <c r="X33" s="16">
        <v>0</v>
      </c>
      <c r="Y33" s="14">
        <v>0</v>
      </c>
      <c r="Z33" s="15">
        <v>0</v>
      </c>
      <c r="AA33" s="15">
        <v>0</v>
      </c>
      <c r="AB33" s="16">
        <v>0</v>
      </c>
      <c r="AC33" s="14">
        <v>0</v>
      </c>
      <c r="AD33" s="15">
        <v>0</v>
      </c>
      <c r="AE33" s="15">
        <v>0</v>
      </c>
      <c r="AF33" s="16">
        <v>0</v>
      </c>
      <c r="AG33" s="14">
        <v>0</v>
      </c>
      <c r="AH33" s="15">
        <v>0</v>
      </c>
      <c r="AI33" s="15">
        <v>0</v>
      </c>
      <c r="AJ33" s="16">
        <v>0</v>
      </c>
      <c r="AK33" s="14">
        <v>0</v>
      </c>
      <c r="AL33" s="15">
        <v>0</v>
      </c>
      <c r="AM33" s="15">
        <v>0</v>
      </c>
      <c r="AN33" s="16">
        <v>0</v>
      </c>
      <c r="AO33" s="14">
        <v>0</v>
      </c>
      <c r="AP33" s="15">
        <v>0</v>
      </c>
      <c r="AQ33" s="15">
        <v>0</v>
      </c>
      <c r="AR33" s="16">
        <v>0</v>
      </c>
      <c r="AS33" s="14">
        <v>0</v>
      </c>
      <c r="AT33" s="15">
        <v>0</v>
      </c>
      <c r="AU33" s="15">
        <v>0</v>
      </c>
      <c r="AV33" s="15">
        <v>0</v>
      </c>
      <c r="AW33" s="120">
        <v>0</v>
      </c>
      <c r="AX33" s="146">
        <v>0</v>
      </c>
      <c r="AY33" s="147">
        <v>0</v>
      </c>
      <c r="AZ33" s="148">
        <v>0</v>
      </c>
      <c r="BA33" s="14">
        <v>0</v>
      </c>
      <c r="BB33" s="15">
        <v>0</v>
      </c>
      <c r="BC33" s="15">
        <v>0</v>
      </c>
      <c r="BD33" s="16">
        <v>0</v>
      </c>
      <c r="BE33" s="14">
        <v>0</v>
      </c>
      <c r="BF33" s="15">
        <v>0</v>
      </c>
      <c r="BG33" s="15">
        <v>0</v>
      </c>
      <c r="BH33" s="16">
        <v>0</v>
      </c>
      <c r="BI33" s="14">
        <v>0</v>
      </c>
      <c r="BJ33" s="15">
        <v>0</v>
      </c>
      <c r="BK33" s="16">
        <v>0</v>
      </c>
      <c r="BL33" s="14">
        <v>0</v>
      </c>
      <c r="BM33" s="15">
        <v>0</v>
      </c>
      <c r="BN33" s="15">
        <v>0</v>
      </c>
      <c r="BO33" s="16">
        <v>0</v>
      </c>
      <c r="BP33" s="14">
        <v>0</v>
      </c>
      <c r="BQ33" s="15">
        <v>0</v>
      </c>
      <c r="BR33" s="15">
        <v>0</v>
      </c>
      <c r="BS33" s="16">
        <v>0</v>
      </c>
    </row>
    <row r="34" ht="28" spans="1:71">
      <c r="A34" s="13" t="s">
        <v>52</v>
      </c>
      <c r="B34" s="14">
        <v>1</v>
      </c>
      <c r="C34" s="15">
        <v>1</v>
      </c>
      <c r="D34" s="15">
        <v>1</v>
      </c>
      <c r="E34" s="16">
        <v>1</v>
      </c>
      <c r="F34" s="14">
        <v>1</v>
      </c>
      <c r="G34" s="15">
        <v>1</v>
      </c>
      <c r="H34" s="15">
        <v>1</v>
      </c>
      <c r="I34" s="16">
        <v>1</v>
      </c>
      <c r="J34" s="14">
        <v>1</v>
      </c>
      <c r="K34" s="15">
        <v>1</v>
      </c>
      <c r="L34" s="15">
        <v>1</v>
      </c>
      <c r="M34" s="16">
        <v>1</v>
      </c>
      <c r="N34" s="14">
        <v>1</v>
      </c>
      <c r="O34" s="15">
        <v>1</v>
      </c>
      <c r="P34" s="15">
        <v>1</v>
      </c>
      <c r="Q34" s="16">
        <v>1</v>
      </c>
      <c r="R34" s="14">
        <v>1</v>
      </c>
      <c r="S34" s="15">
        <v>1</v>
      </c>
      <c r="T34" s="16">
        <v>1</v>
      </c>
      <c r="U34" s="14">
        <v>1</v>
      </c>
      <c r="V34" s="15">
        <v>1</v>
      </c>
      <c r="W34" s="15">
        <v>1</v>
      </c>
      <c r="X34" s="16">
        <v>1</v>
      </c>
      <c r="Y34" s="14">
        <v>1</v>
      </c>
      <c r="Z34" s="15">
        <v>1</v>
      </c>
      <c r="AA34" s="15">
        <v>1</v>
      </c>
      <c r="AB34" s="16">
        <v>1</v>
      </c>
      <c r="AC34" s="14">
        <v>1</v>
      </c>
      <c r="AD34" s="15">
        <v>1</v>
      </c>
      <c r="AE34" s="15">
        <v>1</v>
      </c>
      <c r="AF34" s="16">
        <v>1</v>
      </c>
      <c r="AG34" s="14">
        <v>1</v>
      </c>
      <c r="AH34" s="15">
        <v>1</v>
      </c>
      <c r="AI34" s="15">
        <v>1</v>
      </c>
      <c r="AJ34" s="16">
        <v>1</v>
      </c>
      <c r="AK34" s="14">
        <v>1</v>
      </c>
      <c r="AL34" s="15">
        <v>1</v>
      </c>
      <c r="AM34" s="15">
        <v>1</v>
      </c>
      <c r="AN34" s="16">
        <v>1</v>
      </c>
      <c r="AO34" s="14">
        <v>1</v>
      </c>
      <c r="AP34" s="15">
        <v>1</v>
      </c>
      <c r="AQ34" s="15">
        <v>1</v>
      </c>
      <c r="AR34" s="16">
        <v>1</v>
      </c>
      <c r="AS34" s="14">
        <v>1</v>
      </c>
      <c r="AT34" s="15">
        <v>1</v>
      </c>
      <c r="AU34" s="15">
        <v>1</v>
      </c>
      <c r="AV34" s="15">
        <v>1</v>
      </c>
      <c r="AW34" s="120">
        <v>1</v>
      </c>
      <c r="AX34" s="146">
        <v>1</v>
      </c>
      <c r="AY34" s="147">
        <v>1</v>
      </c>
      <c r="AZ34" s="148">
        <v>1</v>
      </c>
      <c r="BA34" s="14">
        <v>1</v>
      </c>
      <c r="BB34" s="15">
        <v>1</v>
      </c>
      <c r="BC34" s="15">
        <v>1</v>
      </c>
      <c r="BD34" s="16">
        <v>1</v>
      </c>
      <c r="BE34" s="14">
        <v>1</v>
      </c>
      <c r="BF34" s="15">
        <v>1</v>
      </c>
      <c r="BG34" s="15">
        <v>1</v>
      </c>
      <c r="BH34" s="16">
        <v>1</v>
      </c>
      <c r="BI34" s="14">
        <v>1</v>
      </c>
      <c r="BJ34" s="15">
        <v>1</v>
      </c>
      <c r="BK34" s="16">
        <v>1</v>
      </c>
      <c r="BL34" s="14">
        <v>1</v>
      </c>
      <c r="BM34" s="15">
        <v>1</v>
      </c>
      <c r="BN34" s="15">
        <v>1</v>
      </c>
      <c r="BO34" s="16">
        <v>1</v>
      </c>
      <c r="BP34" s="14">
        <v>1</v>
      </c>
      <c r="BQ34" s="15">
        <v>1</v>
      </c>
      <c r="BR34" s="15">
        <v>1</v>
      </c>
      <c r="BS34" s="16">
        <v>1</v>
      </c>
    </row>
    <row r="35" spans="1:71">
      <c r="A35" s="13" t="s">
        <v>53</v>
      </c>
      <c r="B35" s="14">
        <v>7</v>
      </c>
      <c r="C35" s="15">
        <v>7</v>
      </c>
      <c r="D35" s="15">
        <v>7</v>
      </c>
      <c r="E35" s="16">
        <v>7</v>
      </c>
      <c r="F35" s="14">
        <v>7</v>
      </c>
      <c r="G35" s="15">
        <v>7</v>
      </c>
      <c r="H35" s="15">
        <v>7</v>
      </c>
      <c r="I35" s="16">
        <v>7</v>
      </c>
      <c r="J35" s="14">
        <v>7</v>
      </c>
      <c r="K35" s="15">
        <v>7</v>
      </c>
      <c r="L35" s="15">
        <v>7</v>
      </c>
      <c r="M35" s="16">
        <v>7</v>
      </c>
      <c r="N35" s="14">
        <v>7</v>
      </c>
      <c r="O35" s="15">
        <v>7</v>
      </c>
      <c r="P35" s="15">
        <v>7</v>
      </c>
      <c r="Q35" s="16">
        <v>7</v>
      </c>
      <c r="R35" s="14">
        <v>7</v>
      </c>
      <c r="S35" s="15">
        <v>7</v>
      </c>
      <c r="T35" s="16">
        <v>7</v>
      </c>
      <c r="U35" s="14">
        <v>7</v>
      </c>
      <c r="V35" s="15">
        <v>7</v>
      </c>
      <c r="W35" s="15">
        <v>7</v>
      </c>
      <c r="X35" s="16">
        <v>7</v>
      </c>
      <c r="Y35" s="14">
        <v>7</v>
      </c>
      <c r="Z35" s="15">
        <v>7</v>
      </c>
      <c r="AA35" s="15">
        <v>7</v>
      </c>
      <c r="AB35" s="16">
        <v>7</v>
      </c>
      <c r="AC35" s="14">
        <v>7</v>
      </c>
      <c r="AD35" s="15">
        <v>7</v>
      </c>
      <c r="AE35" s="15">
        <v>7</v>
      </c>
      <c r="AF35" s="16">
        <v>7</v>
      </c>
      <c r="AG35" s="14">
        <v>7</v>
      </c>
      <c r="AH35" s="15">
        <v>7</v>
      </c>
      <c r="AI35" s="15">
        <v>7</v>
      </c>
      <c r="AJ35" s="16">
        <v>7</v>
      </c>
      <c r="AK35" s="14">
        <v>7</v>
      </c>
      <c r="AL35" s="15">
        <v>7</v>
      </c>
      <c r="AM35" s="15">
        <v>7</v>
      </c>
      <c r="AN35" s="16">
        <v>7</v>
      </c>
      <c r="AO35" s="14">
        <v>7</v>
      </c>
      <c r="AP35" s="15">
        <v>7</v>
      </c>
      <c r="AQ35" s="15">
        <v>7</v>
      </c>
      <c r="AR35" s="16">
        <v>7</v>
      </c>
      <c r="AS35" s="14">
        <v>7</v>
      </c>
      <c r="AT35" s="15">
        <v>7</v>
      </c>
      <c r="AU35" s="15">
        <v>7</v>
      </c>
      <c r="AV35" s="15">
        <v>7</v>
      </c>
      <c r="AW35" s="120">
        <v>7</v>
      </c>
      <c r="AX35" s="146">
        <v>7</v>
      </c>
      <c r="AY35" s="147">
        <v>7</v>
      </c>
      <c r="AZ35" s="148">
        <v>7</v>
      </c>
      <c r="BA35" s="14">
        <v>7</v>
      </c>
      <c r="BB35" s="15">
        <v>7</v>
      </c>
      <c r="BC35" s="15">
        <v>7</v>
      </c>
      <c r="BD35" s="16">
        <v>7</v>
      </c>
      <c r="BE35" s="14">
        <v>7</v>
      </c>
      <c r="BF35" s="15">
        <v>7</v>
      </c>
      <c r="BG35" s="15">
        <v>7</v>
      </c>
      <c r="BH35" s="16">
        <v>7</v>
      </c>
      <c r="BI35" s="14">
        <v>7</v>
      </c>
      <c r="BJ35" s="15">
        <v>7</v>
      </c>
      <c r="BK35" s="16">
        <v>7</v>
      </c>
      <c r="BL35" s="14">
        <v>7</v>
      </c>
      <c r="BM35" s="15">
        <v>7</v>
      </c>
      <c r="BN35" s="15">
        <v>7</v>
      </c>
      <c r="BO35" s="16">
        <v>7</v>
      </c>
      <c r="BP35" s="14">
        <v>7</v>
      </c>
      <c r="BQ35" s="15">
        <v>7</v>
      </c>
      <c r="BR35" s="15">
        <v>7</v>
      </c>
      <c r="BS35" s="16">
        <v>7</v>
      </c>
    </row>
    <row r="36" spans="1:71">
      <c r="A36" s="13" t="s">
        <v>54</v>
      </c>
      <c r="B36" s="14">
        <v>-174</v>
      </c>
      <c r="C36" s="15">
        <v>-174</v>
      </c>
      <c r="D36" s="15">
        <v>-174</v>
      </c>
      <c r="E36" s="16">
        <v>-174</v>
      </c>
      <c r="F36" s="14">
        <v>-174</v>
      </c>
      <c r="G36" s="15">
        <v>-174</v>
      </c>
      <c r="H36" s="15">
        <v>-174</v>
      </c>
      <c r="I36" s="16">
        <v>-174</v>
      </c>
      <c r="J36" s="14">
        <v>-174</v>
      </c>
      <c r="K36" s="15">
        <v>-174</v>
      </c>
      <c r="L36" s="15">
        <v>-174</v>
      </c>
      <c r="M36" s="16">
        <v>-174</v>
      </c>
      <c r="N36" s="14">
        <v>-174</v>
      </c>
      <c r="O36" s="15">
        <v>-174</v>
      </c>
      <c r="P36" s="15">
        <v>-174</v>
      </c>
      <c r="Q36" s="16">
        <v>-174</v>
      </c>
      <c r="R36" s="14">
        <v>-174</v>
      </c>
      <c r="S36" s="15">
        <v>-174</v>
      </c>
      <c r="T36" s="16">
        <v>-174</v>
      </c>
      <c r="U36" s="14">
        <v>-174</v>
      </c>
      <c r="V36" s="15">
        <v>-174</v>
      </c>
      <c r="W36" s="15">
        <v>-174</v>
      </c>
      <c r="X36" s="16">
        <v>-174</v>
      </c>
      <c r="Y36" s="14">
        <v>-174</v>
      </c>
      <c r="Z36" s="15">
        <v>-174</v>
      </c>
      <c r="AA36" s="15">
        <v>-174</v>
      </c>
      <c r="AB36" s="16">
        <v>-174</v>
      </c>
      <c r="AC36" s="14">
        <v>-174</v>
      </c>
      <c r="AD36" s="15">
        <v>-174</v>
      </c>
      <c r="AE36" s="15">
        <v>-174</v>
      </c>
      <c r="AF36" s="16">
        <v>-174</v>
      </c>
      <c r="AG36" s="14">
        <v>-174</v>
      </c>
      <c r="AH36" s="15">
        <v>-174</v>
      </c>
      <c r="AI36" s="15">
        <v>-174</v>
      </c>
      <c r="AJ36" s="16">
        <v>-174</v>
      </c>
      <c r="AK36" s="14">
        <v>-174</v>
      </c>
      <c r="AL36" s="15">
        <v>-174</v>
      </c>
      <c r="AM36" s="15">
        <v>-174</v>
      </c>
      <c r="AN36" s="16">
        <v>-174</v>
      </c>
      <c r="AO36" s="14">
        <v>-174</v>
      </c>
      <c r="AP36" s="15">
        <v>-174</v>
      </c>
      <c r="AQ36" s="15">
        <v>-174</v>
      </c>
      <c r="AR36" s="16">
        <v>-174</v>
      </c>
      <c r="AS36" s="14">
        <v>-174</v>
      </c>
      <c r="AT36" s="15">
        <v>-174</v>
      </c>
      <c r="AU36" s="15">
        <v>-174</v>
      </c>
      <c r="AV36" s="15">
        <v>-174</v>
      </c>
      <c r="AW36" s="120">
        <v>-174</v>
      </c>
      <c r="AX36" s="146">
        <v>-174</v>
      </c>
      <c r="AY36" s="147">
        <v>-174</v>
      </c>
      <c r="AZ36" s="148">
        <v>-174</v>
      </c>
      <c r="BA36" s="14">
        <v>-174</v>
      </c>
      <c r="BB36" s="15">
        <v>-174</v>
      </c>
      <c r="BC36" s="15">
        <v>-174</v>
      </c>
      <c r="BD36" s="16">
        <v>-174</v>
      </c>
      <c r="BE36" s="14">
        <v>-174</v>
      </c>
      <c r="BF36" s="15">
        <v>-174</v>
      </c>
      <c r="BG36" s="15">
        <v>-174</v>
      </c>
      <c r="BH36" s="16">
        <v>-174</v>
      </c>
      <c r="BI36" s="14">
        <v>-174</v>
      </c>
      <c r="BJ36" s="15">
        <v>-174</v>
      </c>
      <c r="BK36" s="16">
        <v>-174</v>
      </c>
      <c r="BL36" s="14">
        <v>-174</v>
      </c>
      <c r="BM36" s="15">
        <v>-174</v>
      </c>
      <c r="BN36" s="15">
        <v>-174</v>
      </c>
      <c r="BO36" s="16">
        <v>-174</v>
      </c>
      <c r="BP36" s="14">
        <v>-174</v>
      </c>
      <c r="BQ36" s="15">
        <v>-174</v>
      </c>
      <c r="BR36" s="15">
        <v>-174</v>
      </c>
      <c r="BS36" s="16">
        <v>-174</v>
      </c>
    </row>
    <row r="37" spans="1:71">
      <c r="A37" s="26" t="s">
        <v>55</v>
      </c>
      <c r="B37" s="27">
        <v>-999</v>
      </c>
      <c r="C37" s="28">
        <v>-999</v>
      </c>
      <c r="D37" s="28">
        <v>-999</v>
      </c>
      <c r="E37" s="29">
        <v>-999</v>
      </c>
      <c r="F37" s="27">
        <v>-999</v>
      </c>
      <c r="G37" s="28">
        <v>-999</v>
      </c>
      <c r="H37" s="28">
        <v>-999</v>
      </c>
      <c r="I37" s="29">
        <v>-999</v>
      </c>
      <c r="J37" s="27">
        <v>-999</v>
      </c>
      <c r="K37" s="28">
        <v>-999</v>
      </c>
      <c r="L37" s="28">
        <v>-999</v>
      </c>
      <c r="M37" s="29">
        <v>-999</v>
      </c>
      <c r="N37" s="30">
        <v>-999</v>
      </c>
      <c r="O37" s="53">
        <v>-999</v>
      </c>
      <c r="P37" s="53">
        <v>-999</v>
      </c>
      <c r="Q37" s="54">
        <v>-999</v>
      </c>
      <c r="R37" s="30">
        <v>-999</v>
      </c>
      <c r="S37" s="53">
        <v>-999</v>
      </c>
      <c r="T37" s="54">
        <v>-999</v>
      </c>
      <c r="U37" s="30">
        <v>-999</v>
      </c>
      <c r="V37" s="53">
        <v>-999</v>
      </c>
      <c r="W37" s="53">
        <v>-999</v>
      </c>
      <c r="X37" s="54">
        <v>-999</v>
      </c>
      <c r="Y37" s="30">
        <v>-169.3</v>
      </c>
      <c r="Z37" s="30">
        <v>-169.3</v>
      </c>
      <c r="AA37" s="30">
        <v>-169.3</v>
      </c>
      <c r="AB37" s="30">
        <v>-169.3</v>
      </c>
      <c r="AC37" s="55">
        <v>-169.3</v>
      </c>
      <c r="AD37" s="55">
        <v>-169.3</v>
      </c>
      <c r="AE37" s="55">
        <v>-169.3</v>
      </c>
      <c r="AF37" s="55">
        <v>-169.3</v>
      </c>
      <c r="AG37" s="30">
        <v>-999</v>
      </c>
      <c r="AH37" s="53">
        <v>-999</v>
      </c>
      <c r="AI37" s="53">
        <v>-999</v>
      </c>
      <c r="AJ37" s="54">
        <v>-999</v>
      </c>
      <c r="AK37" s="30">
        <v>-999</v>
      </c>
      <c r="AL37" s="30">
        <v>-999</v>
      </c>
      <c r="AM37" s="30">
        <v>-999</v>
      </c>
      <c r="AN37" s="30">
        <v>-999</v>
      </c>
      <c r="AO37" s="30">
        <v>-999</v>
      </c>
      <c r="AP37" s="53">
        <v>-999</v>
      </c>
      <c r="AQ37" s="53">
        <v>-999</v>
      </c>
      <c r="AR37" s="54">
        <v>-999</v>
      </c>
      <c r="AS37" s="30">
        <v>-999</v>
      </c>
      <c r="AT37" s="53">
        <v>-999</v>
      </c>
      <c r="AU37" s="53">
        <v>-999</v>
      </c>
      <c r="AV37" s="53">
        <v>-999</v>
      </c>
      <c r="AW37" s="137">
        <v>-999</v>
      </c>
      <c r="AX37" s="171">
        <v>-999</v>
      </c>
      <c r="AY37" s="152">
        <v>-999</v>
      </c>
      <c r="AZ37" s="153">
        <v>-999</v>
      </c>
      <c r="BA37" s="30">
        <v>-999</v>
      </c>
      <c r="BB37" s="53">
        <v>-999</v>
      </c>
      <c r="BC37" s="53">
        <v>-999</v>
      </c>
      <c r="BD37" s="54">
        <v>-999</v>
      </c>
      <c r="BE37" s="30">
        <v>-169.3</v>
      </c>
      <c r="BF37" s="55">
        <v>-169.3</v>
      </c>
      <c r="BG37" s="55">
        <v>-169.3</v>
      </c>
      <c r="BH37" s="54">
        <v>-169.3</v>
      </c>
      <c r="BI37" s="30">
        <v>-999</v>
      </c>
      <c r="BJ37" s="53">
        <v>-999</v>
      </c>
      <c r="BK37" s="54">
        <v>-999</v>
      </c>
      <c r="BL37" s="30">
        <v>-999</v>
      </c>
      <c r="BM37" s="53">
        <v>-999</v>
      </c>
      <c r="BN37" s="53">
        <v>-999</v>
      </c>
      <c r="BO37" s="54">
        <v>-999</v>
      </c>
      <c r="BP37" s="53">
        <v>-164.99</v>
      </c>
      <c r="BQ37" s="53">
        <v>-164.99</v>
      </c>
      <c r="BR37" s="53">
        <v>-164.99</v>
      </c>
      <c r="BS37" s="53">
        <v>-164.99</v>
      </c>
    </row>
    <row r="38" spans="1:71">
      <c r="A38" s="31" t="s">
        <v>56</v>
      </c>
      <c r="B38" s="14" t="s">
        <v>22</v>
      </c>
      <c r="C38" s="15" t="s">
        <v>22</v>
      </c>
      <c r="D38" s="15" t="s">
        <v>22</v>
      </c>
      <c r="E38" s="16" t="s">
        <v>22</v>
      </c>
      <c r="F38" s="14" t="s">
        <v>22</v>
      </c>
      <c r="G38" s="15" t="s">
        <v>22</v>
      </c>
      <c r="H38" s="15" t="s">
        <v>22</v>
      </c>
      <c r="I38" s="16" t="s">
        <v>22</v>
      </c>
      <c r="J38" s="14" t="s">
        <v>22</v>
      </c>
      <c r="K38" s="15" t="s">
        <v>22</v>
      </c>
      <c r="L38" s="15" t="s">
        <v>22</v>
      </c>
      <c r="M38" s="16" t="s">
        <v>22</v>
      </c>
      <c r="N38" s="14" t="s">
        <v>22</v>
      </c>
      <c r="O38" s="15" t="s">
        <v>22</v>
      </c>
      <c r="P38" s="15" t="s">
        <v>22</v>
      </c>
      <c r="Q38" s="16" t="s">
        <v>22</v>
      </c>
      <c r="R38" s="14" t="s">
        <v>22</v>
      </c>
      <c r="S38" s="15" t="s">
        <v>22</v>
      </c>
      <c r="T38" s="16" t="s">
        <v>22</v>
      </c>
      <c r="U38" s="14" t="s">
        <v>22</v>
      </c>
      <c r="V38" s="15" t="s">
        <v>22</v>
      </c>
      <c r="W38" s="15" t="s">
        <v>22</v>
      </c>
      <c r="X38" s="16" t="s">
        <v>22</v>
      </c>
      <c r="Y38" s="14" t="s">
        <v>22</v>
      </c>
      <c r="Z38" s="15" t="s">
        <v>22</v>
      </c>
      <c r="AA38" s="15" t="s">
        <v>22</v>
      </c>
      <c r="AB38" s="16" t="s">
        <v>22</v>
      </c>
      <c r="AC38" s="14" t="s">
        <v>22</v>
      </c>
      <c r="AD38" s="15" t="s">
        <v>22</v>
      </c>
      <c r="AE38" s="15" t="s">
        <v>22</v>
      </c>
      <c r="AF38" s="16" t="s">
        <v>22</v>
      </c>
      <c r="AG38" s="14" t="s">
        <v>22</v>
      </c>
      <c r="AH38" s="15" t="s">
        <v>22</v>
      </c>
      <c r="AI38" s="15" t="s">
        <v>22</v>
      </c>
      <c r="AJ38" s="16" t="s">
        <v>22</v>
      </c>
      <c r="AK38" s="14" t="s">
        <v>22</v>
      </c>
      <c r="AL38" s="15" t="s">
        <v>22</v>
      </c>
      <c r="AM38" s="15" t="s">
        <v>22</v>
      </c>
      <c r="AN38" s="16" t="s">
        <v>22</v>
      </c>
      <c r="AO38" s="14" t="s">
        <v>22</v>
      </c>
      <c r="AP38" s="15" t="s">
        <v>22</v>
      </c>
      <c r="AQ38" s="15" t="s">
        <v>22</v>
      </c>
      <c r="AR38" s="16" t="s">
        <v>22</v>
      </c>
      <c r="AS38" s="14" t="s">
        <v>22</v>
      </c>
      <c r="AT38" s="15" t="s">
        <v>22</v>
      </c>
      <c r="AU38" s="15" t="s">
        <v>22</v>
      </c>
      <c r="AV38" s="15" t="s">
        <v>22</v>
      </c>
      <c r="AW38" s="120" t="s">
        <v>22</v>
      </c>
      <c r="AX38" s="146" t="s">
        <v>22</v>
      </c>
      <c r="AY38" s="147" t="s">
        <v>22</v>
      </c>
      <c r="AZ38" s="148" t="s">
        <v>22</v>
      </c>
      <c r="BA38" s="14" t="s">
        <v>22</v>
      </c>
      <c r="BB38" s="15" t="s">
        <v>22</v>
      </c>
      <c r="BC38" s="15" t="s">
        <v>22</v>
      </c>
      <c r="BD38" s="16" t="s">
        <v>22</v>
      </c>
      <c r="BE38" s="14" t="s">
        <v>22</v>
      </c>
      <c r="BF38" s="15" t="s">
        <v>22</v>
      </c>
      <c r="BG38" s="15" t="s">
        <v>22</v>
      </c>
      <c r="BH38" s="16" t="s">
        <v>22</v>
      </c>
      <c r="BI38" s="14" t="s">
        <v>22</v>
      </c>
      <c r="BJ38" s="15" t="s">
        <v>22</v>
      </c>
      <c r="BK38" s="16" t="s">
        <v>22</v>
      </c>
      <c r="BL38" s="14" t="s">
        <v>22</v>
      </c>
      <c r="BM38" s="15" t="s">
        <v>22</v>
      </c>
      <c r="BN38" s="15" t="s">
        <v>22</v>
      </c>
      <c r="BO38" s="16" t="s">
        <v>22</v>
      </c>
      <c r="BP38" s="14" t="s">
        <v>22</v>
      </c>
      <c r="BQ38" s="15" t="s">
        <v>22</v>
      </c>
      <c r="BR38" s="15" t="s">
        <v>22</v>
      </c>
      <c r="BS38" s="16" t="s">
        <v>22</v>
      </c>
    </row>
    <row r="39" ht="28" spans="1:71">
      <c r="A39" s="13" t="s">
        <v>57</v>
      </c>
      <c r="B39" s="14">
        <f t="shared" ref="B39:M39" si="35">10*LOG10(10^((B35+B36)/10)+10^(B37/10))</f>
        <v>-167</v>
      </c>
      <c r="C39" s="15">
        <f t="shared" si="35"/>
        <v>-167</v>
      </c>
      <c r="D39" s="15">
        <f t="shared" si="35"/>
        <v>-167</v>
      </c>
      <c r="E39" s="16">
        <f t="shared" si="35"/>
        <v>-167</v>
      </c>
      <c r="F39" s="14">
        <f t="shared" si="35"/>
        <v>-167</v>
      </c>
      <c r="G39" s="15">
        <f t="shared" si="35"/>
        <v>-167</v>
      </c>
      <c r="H39" s="15">
        <f t="shared" si="35"/>
        <v>-167</v>
      </c>
      <c r="I39" s="16">
        <f t="shared" si="35"/>
        <v>-167</v>
      </c>
      <c r="J39" s="14">
        <f t="shared" si="35"/>
        <v>-167</v>
      </c>
      <c r="K39" s="15">
        <f t="shared" si="35"/>
        <v>-167</v>
      </c>
      <c r="L39" s="15">
        <f t="shared" si="35"/>
        <v>-167</v>
      </c>
      <c r="M39" s="16">
        <f t="shared" si="35"/>
        <v>-167</v>
      </c>
      <c r="N39" s="14">
        <f t="shared" ref="N39:Q39" si="36">10*LOG10(10^((N35+N36)/10)+10^(N37/10))</f>
        <v>-167</v>
      </c>
      <c r="O39" s="15">
        <f t="shared" si="36"/>
        <v>-167</v>
      </c>
      <c r="P39" s="15">
        <f t="shared" si="36"/>
        <v>-167</v>
      </c>
      <c r="Q39" s="16">
        <f t="shared" si="36"/>
        <v>-167</v>
      </c>
      <c r="R39" s="14">
        <f t="shared" ref="R39:X39" si="37">10*LOG10(10^((R35+R36)/10)+10^(R37/10))</f>
        <v>-167</v>
      </c>
      <c r="S39" s="15">
        <f t="shared" si="37"/>
        <v>-167</v>
      </c>
      <c r="T39" s="16">
        <f t="shared" si="37"/>
        <v>-167</v>
      </c>
      <c r="U39" s="14">
        <f t="shared" si="37"/>
        <v>-167</v>
      </c>
      <c r="V39" s="15">
        <f t="shared" si="37"/>
        <v>-167</v>
      </c>
      <c r="W39" s="15">
        <f t="shared" si="37"/>
        <v>-167</v>
      </c>
      <c r="X39" s="16">
        <f t="shared" si="37"/>
        <v>-167</v>
      </c>
      <c r="Y39" s="14">
        <f t="shared" ref="Y39:AF39" si="38">10*LOG10(10^((Y35+Y36)/10)+10^(Y37/10))</f>
        <v>-164.98918835931</v>
      </c>
      <c r="Z39" s="15">
        <f t="shared" si="38"/>
        <v>-164.98918835931</v>
      </c>
      <c r="AA39" s="15">
        <f t="shared" si="38"/>
        <v>-164.98918835931</v>
      </c>
      <c r="AB39" s="16">
        <f t="shared" si="38"/>
        <v>-164.98918835931</v>
      </c>
      <c r="AC39" s="14">
        <f t="shared" si="38"/>
        <v>-164.98918835931</v>
      </c>
      <c r="AD39" s="15">
        <f t="shared" si="38"/>
        <v>-164.98918835931</v>
      </c>
      <c r="AE39" s="15">
        <f t="shared" si="38"/>
        <v>-164.98918835931</v>
      </c>
      <c r="AF39" s="16">
        <f t="shared" si="38"/>
        <v>-164.98918835931</v>
      </c>
      <c r="AG39" s="14">
        <f t="shared" ref="AG39:BH39" si="39">10*LOG10(10^((AG35+AG36)/10)+10^(AG37/10))</f>
        <v>-167</v>
      </c>
      <c r="AH39" s="15">
        <f t="shared" si="39"/>
        <v>-167</v>
      </c>
      <c r="AI39" s="15">
        <f t="shared" si="39"/>
        <v>-167</v>
      </c>
      <c r="AJ39" s="16">
        <f t="shared" si="39"/>
        <v>-167</v>
      </c>
      <c r="AK39" s="14">
        <f t="shared" si="39"/>
        <v>-167</v>
      </c>
      <c r="AL39" s="15">
        <f t="shared" si="39"/>
        <v>-167</v>
      </c>
      <c r="AM39" s="15">
        <f t="shared" si="39"/>
        <v>-167</v>
      </c>
      <c r="AN39" s="16">
        <f t="shared" si="39"/>
        <v>-167</v>
      </c>
      <c r="AO39" s="14">
        <f t="shared" si="39"/>
        <v>-167</v>
      </c>
      <c r="AP39" s="15">
        <f t="shared" si="39"/>
        <v>-167</v>
      </c>
      <c r="AQ39" s="15">
        <f t="shared" si="39"/>
        <v>-167</v>
      </c>
      <c r="AR39" s="16">
        <f t="shared" si="39"/>
        <v>-167</v>
      </c>
      <c r="AS39" s="14">
        <f t="shared" si="39"/>
        <v>-167</v>
      </c>
      <c r="AT39" s="15">
        <f t="shared" si="39"/>
        <v>-167</v>
      </c>
      <c r="AU39" s="15">
        <f t="shared" si="39"/>
        <v>-167</v>
      </c>
      <c r="AV39" s="15">
        <f t="shared" si="39"/>
        <v>-167</v>
      </c>
      <c r="AW39" s="120">
        <f t="shared" si="39"/>
        <v>-167</v>
      </c>
      <c r="AX39" s="146">
        <f t="shared" si="39"/>
        <v>-167</v>
      </c>
      <c r="AY39" s="147">
        <f t="shared" si="39"/>
        <v>-167</v>
      </c>
      <c r="AZ39" s="148">
        <f t="shared" si="39"/>
        <v>-167</v>
      </c>
      <c r="BA39" s="14">
        <f t="shared" si="39"/>
        <v>-167</v>
      </c>
      <c r="BB39" s="15">
        <f t="shared" si="39"/>
        <v>-167</v>
      </c>
      <c r="BC39" s="15">
        <f t="shared" si="39"/>
        <v>-167</v>
      </c>
      <c r="BD39" s="16">
        <f t="shared" si="39"/>
        <v>-167</v>
      </c>
      <c r="BE39" s="14">
        <f t="shared" si="39"/>
        <v>-164.98918835931</v>
      </c>
      <c r="BF39" s="15">
        <f t="shared" si="39"/>
        <v>-164.98918835931</v>
      </c>
      <c r="BG39" s="15">
        <f t="shared" si="39"/>
        <v>-164.98918835931</v>
      </c>
      <c r="BH39" s="16">
        <f t="shared" si="39"/>
        <v>-164.98918835931</v>
      </c>
      <c r="BI39" s="14">
        <f t="shared" ref="BI39:BK39" si="40">10*LOG10(10^((BI35+BI36)/10)+10^(BI37/10))</f>
        <v>-167</v>
      </c>
      <c r="BJ39" s="15">
        <f t="shared" si="40"/>
        <v>-167</v>
      </c>
      <c r="BK39" s="16">
        <f t="shared" si="40"/>
        <v>-167</v>
      </c>
      <c r="BL39" s="14">
        <f t="shared" ref="BL39:BS39" si="41">10*LOG10(10^((BL35+BL36)/10)+10^(BL37/10))</f>
        <v>-167</v>
      </c>
      <c r="BM39" s="15">
        <f t="shared" si="41"/>
        <v>-167</v>
      </c>
      <c r="BN39" s="15">
        <f t="shared" si="41"/>
        <v>-167</v>
      </c>
      <c r="BO39" s="16">
        <f t="shared" si="41"/>
        <v>-167</v>
      </c>
      <c r="BP39" s="14">
        <f t="shared" si="41"/>
        <v>-162.869439873463</v>
      </c>
      <c r="BQ39" s="15">
        <f t="shared" si="41"/>
        <v>-162.869439873463</v>
      </c>
      <c r="BR39" s="15">
        <f t="shared" si="41"/>
        <v>-162.869439873463</v>
      </c>
      <c r="BS39" s="16">
        <f t="shared" si="41"/>
        <v>-162.869439873463</v>
      </c>
    </row>
    <row r="40" ht="28" spans="1:71">
      <c r="A40" s="13" t="s">
        <v>58</v>
      </c>
      <c r="B40" s="58" t="s">
        <v>22</v>
      </c>
      <c r="C40" s="59" t="s">
        <v>22</v>
      </c>
      <c r="D40" s="59" t="s">
        <v>22</v>
      </c>
      <c r="E40" s="60" t="s">
        <v>22</v>
      </c>
      <c r="F40" s="17" t="s">
        <v>22</v>
      </c>
      <c r="G40" s="18" t="s">
        <v>22</v>
      </c>
      <c r="H40" s="18" t="s">
        <v>22</v>
      </c>
      <c r="I40" s="19" t="s">
        <v>22</v>
      </c>
      <c r="J40" s="17" t="s">
        <v>22</v>
      </c>
      <c r="K40" s="18" t="s">
        <v>22</v>
      </c>
      <c r="L40" s="18" t="s">
        <v>22</v>
      </c>
      <c r="M40" s="19" t="s">
        <v>22</v>
      </c>
      <c r="N40" s="17" t="s">
        <v>22</v>
      </c>
      <c r="O40" s="18" t="s">
        <v>22</v>
      </c>
      <c r="P40" s="18" t="s">
        <v>22</v>
      </c>
      <c r="Q40" s="19" t="s">
        <v>22</v>
      </c>
      <c r="R40" s="17" t="s">
        <v>22</v>
      </c>
      <c r="S40" s="18" t="s">
        <v>22</v>
      </c>
      <c r="T40" s="19" t="s">
        <v>22</v>
      </c>
      <c r="U40" s="17" t="s">
        <v>22</v>
      </c>
      <c r="V40" s="18" t="s">
        <v>22</v>
      </c>
      <c r="W40" s="18" t="s">
        <v>22</v>
      </c>
      <c r="X40" s="19" t="s">
        <v>22</v>
      </c>
      <c r="Y40" s="58" t="s">
        <v>22</v>
      </c>
      <c r="Z40" s="59" t="s">
        <v>22</v>
      </c>
      <c r="AA40" s="59" t="s">
        <v>22</v>
      </c>
      <c r="AB40" s="60" t="s">
        <v>22</v>
      </c>
      <c r="AC40" s="17" t="s">
        <v>22</v>
      </c>
      <c r="AD40" s="18" t="s">
        <v>22</v>
      </c>
      <c r="AE40" s="18" t="s">
        <v>22</v>
      </c>
      <c r="AF40" s="19" t="s">
        <v>22</v>
      </c>
      <c r="AG40" s="58" t="s">
        <v>22</v>
      </c>
      <c r="AH40" s="59" t="s">
        <v>22</v>
      </c>
      <c r="AI40" s="59" t="s">
        <v>22</v>
      </c>
      <c r="AJ40" s="60" t="s">
        <v>22</v>
      </c>
      <c r="AK40" s="17" t="s">
        <v>22</v>
      </c>
      <c r="AL40" s="18" t="s">
        <v>22</v>
      </c>
      <c r="AM40" s="18" t="s">
        <v>22</v>
      </c>
      <c r="AN40" s="19" t="s">
        <v>22</v>
      </c>
      <c r="AO40" s="17" t="s">
        <v>22</v>
      </c>
      <c r="AP40" s="18" t="s">
        <v>22</v>
      </c>
      <c r="AQ40" s="18" t="s">
        <v>22</v>
      </c>
      <c r="AR40" s="19" t="s">
        <v>22</v>
      </c>
      <c r="AS40" s="58" t="s">
        <v>22</v>
      </c>
      <c r="AT40" s="59" t="s">
        <v>22</v>
      </c>
      <c r="AU40" s="59" t="s">
        <v>22</v>
      </c>
      <c r="AV40" s="59" t="s">
        <v>22</v>
      </c>
      <c r="AW40" s="121" t="s">
        <v>22</v>
      </c>
      <c r="AX40" s="172" t="s">
        <v>22</v>
      </c>
      <c r="AY40" s="173" t="s">
        <v>22</v>
      </c>
      <c r="AZ40" s="174" t="s">
        <v>22</v>
      </c>
      <c r="BA40" s="17" t="s">
        <v>22</v>
      </c>
      <c r="BB40" s="18" t="s">
        <v>22</v>
      </c>
      <c r="BC40" s="18" t="s">
        <v>22</v>
      </c>
      <c r="BD40" s="19" t="s">
        <v>22</v>
      </c>
      <c r="BE40" s="17" t="s">
        <v>22</v>
      </c>
      <c r="BF40" s="18" t="s">
        <v>22</v>
      </c>
      <c r="BG40" s="18" t="s">
        <v>22</v>
      </c>
      <c r="BH40" s="19" t="s">
        <v>22</v>
      </c>
      <c r="BI40" s="17" t="s">
        <v>22</v>
      </c>
      <c r="BJ40" s="18" t="s">
        <v>22</v>
      </c>
      <c r="BK40" s="19" t="s">
        <v>22</v>
      </c>
      <c r="BL40" s="58" t="s">
        <v>22</v>
      </c>
      <c r="BM40" s="59" t="s">
        <v>22</v>
      </c>
      <c r="BN40" s="59" t="s">
        <v>22</v>
      </c>
      <c r="BO40" s="60" t="s">
        <v>22</v>
      </c>
      <c r="BP40" s="58" t="s">
        <v>22</v>
      </c>
      <c r="BQ40" s="59" t="s">
        <v>22</v>
      </c>
      <c r="BR40" s="59" t="s">
        <v>22</v>
      </c>
      <c r="BS40" s="60" t="s">
        <v>22</v>
      </c>
    </row>
    <row r="41" spans="1:71">
      <c r="A41" s="38" t="s">
        <v>59</v>
      </c>
      <c r="B41" s="27">
        <f>48*180*1000</f>
        <v>8640000</v>
      </c>
      <c r="C41" s="28">
        <f t="shared" ref="C41" si="42">48*180*1000</f>
        <v>8640000</v>
      </c>
      <c r="D41" s="28">
        <f>25*180*1000</f>
        <v>4500000</v>
      </c>
      <c r="E41" s="29">
        <f>24*180*1000</f>
        <v>4320000</v>
      </c>
      <c r="F41" s="27">
        <f>48*180*1000</f>
        <v>8640000</v>
      </c>
      <c r="G41" s="28">
        <f t="shared" ref="G41" si="43">48*180*1000</f>
        <v>8640000</v>
      </c>
      <c r="H41" s="29">
        <f>24*180*1000</f>
        <v>4320000</v>
      </c>
      <c r="I41" s="29">
        <f>24*180*1000</f>
        <v>4320000</v>
      </c>
      <c r="J41" s="27">
        <f t="shared" ref="J41" si="44">48*180*1000</f>
        <v>8640000</v>
      </c>
      <c r="K41" s="28">
        <f t="shared" ref="K41" si="45">48*180*1000</f>
        <v>8640000</v>
      </c>
      <c r="L41" s="28">
        <f>25*180*1000</f>
        <v>4500000</v>
      </c>
      <c r="M41" s="29">
        <f>24*180*1000</f>
        <v>4320000</v>
      </c>
      <c r="N41" s="30">
        <f>48*180*1000</f>
        <v>8640000</v>
      </c>
      <c r="O41" s="53">
        <f t="shared" ref="O41" si="46">48*180*1000</f>
        <v>8640000</v>
      </c>
      <c r="P41" s="53">
        <f>25*180*1000</f>
        <v>4500000</v>
      </c>
      <c r="Q41" s="54">
        <f>24*180*1000</f>
        <v>4320000</v>
      </c>
      <c r="R41" s="30">
        <f>48*180*1000</f>
        <v>8640000</v>
      </c>
      <c r="S41" s="53">
        <f t="shared" ref="S41" si="47">48*180*1000</f>
        <v>8640000</v>
      </c>
      <c r="T41" s="54">
        <f>24*180*1000</f>
        <v>4320000</v>
      </c>
      <c r="U41" s="30">
        <f>48*180*1000</f>
        <v>8640000</v>
      </c>
      <c r="V41" s="53">
        <f t="shared" ref="V41:W41" si="48">48*180*1000</f>
        <v>8640000</v>
      </c>
      <c r="W41" s="53">
        <f t="shared" si="48"/>
        <v>8640000</v>
      </c>
      <c r="X41" s="54">
        <f>24*180*1000</f>
        <v>4320000</v>
      </c>
      <c r="Y41" s="30">
        <f>48*180*1000</f>
        <v>8640000</v>
      </c>
      <c r="Z41" s="53">
        <f t="shared" ref="Z41" si="49">48*180*1000</f>
        <v>8640000</v>
      </c>
      <c r="AA41" s="53">
        <f>25*180*1000</f>
        <v>4500000</v>
      </c>
      <c r="AB41" s="54">
        <f>24*180*1000</f>
        <v>4320000</v>
      </c>
      <c r="AC41" s="30">
        <f>48*180*1000</f>
        <v>8640000</v>
      </c>
      <c r="AD41" s="53">
        <f t="shared" ref="AD41" si="50">48*180*1000</f>
        <v>8640000</v>
      </c>
      <c r="AE41" s="53">
        <f>25*180*1000</f>
        <v>4500000</v>
      </c>
      <c r="AF41" s="54">
        <f>24*180*1000</f>
        <v>4320000</v>
      </c>
      <c r="AG41" s="30">
        <f>48*180*1000</f>
        <v>8640000</v>
      </c>
      <c r="AH41" s="53">
        <f>48*180*1000</f>
        <v>8640000</v>
      </c>
      <c r="AI41" s="53">
        <f>25*180*1000</f>
        <v>4500000</v>
      </c>
      <c r="AJ41" s="54">
        <f>24*180*1000</f>
        <v>4320000</v>
      </c>
      <c r="AK41" s="30">
        <f>48*180*1000</f>
        <v>8640000</v>
      </c>
      <c r="AL41" s="53">
        <f t="shared" ref="AL41" si="51">48*180*1000</f>
        <v>8640000</v>
      </c>
      <c r="AM41" s="53">
        <f>25*180*1000</f>
        <v>4500000</v>
      </c>
      <c r="AN41" s="54">
        <f>24*180*1000</f>
        <v>4320000</v>
      </c>
      <c r="AO41" s="30">
        <f>48*180*1000</f>
        <v>8640000</v>
      </c>
      <c r="AP41" s="53">
        <f t="shared" ref="AP41" si="52">48*180*1000</f>
        <v>8640000</v>
      </c>
      <c r="AQ41" s="53">
        <f>25*180*1000</f>
        <v>4500000</v>
      </c>
      <c r="AR41" s="54">
        <f>24*180*1000</f>
        <v>4320000</v>
      </c>
      <c r="AS41" s="30">
        <f>48*180*1000</f>
        <v>8640000</v>
      </c>
      <c r="AT41" s="53">
        <f t="shared" ref="AT41" si="53">48*180*1000</f>
        <v>8640000</v>
      </c>
      <c r="AU41" s="53">
        <f>25*180*1000</f>
        <v>4500000</v>
      </c>
      <c r="AV41" s="53">
        <f>24*180*1000</f>
        <v>4320000</v>
      </c>
      <c r="AW41" s="137">
        <f>25*180*1000</f>
        <v>4500000</v>
      </c>
      <c r="AX41" s="171">
        <f>48*180*1000</f>
        <v>8640000</v>
      </c>
      <c r="AY41" s="152">
        <f t="shared" ref="AY41" si="54">48*180*1000</f>
        <v>8640000</v>
      </c>
      <c r="AZ41" s="153">
        <f>24*180*1000</f>
        <v>4320000</v>
      </c>
      <c r="BA41" s="30">
        <f>48*180*1000</f>
        <v>8640000</v>
      </c>
      <c r="BB41" s="53">
        <f>48*180*1000</f>
        <v>8640000</v>
      </c>
      <c r="BC41" s="53">
        <f>25*180*1000</f>
        <v>4500000</v>
      </c>
      <c r="BD41" s="54">
        <f>24*180*1000</f>
        <v>4320000</v>
      </c>
      <c r="BE41" s="30">
        <f>48*180*1000</f>
        <v>8640000</v>
      </c>
      <c r="BF41" s="53">
        <f t="shared" ref="BF41" si="55">48*180*1000</f>
        <v>8640000</v>
      </c>
      <c r="BG41" s="53">
        <f>25*180*1000</f>
        <v>4500000</v>
      </c>
      <c r="BH41" s="54">
        <f>24*180*1000</f>
        <v>4320000</v>
      </c>
      <c r="BI41" s="30">
        <f>48*180*1000</f>
        <v>8640000</v>
      </c>
      <c r="BJ41" s="53">
        <f t="shared" ref="BJ41" si="56">48*180*1000</f>
        <v>8640000</v>
      </c>
      <c r="BK41" s="54">
        <f>24*180*1000</f>
        <v>4320000</v>
      </c>
      <c r="BL41" s="30">
        <f>48*180*1000</f>
        <v>8640000</v>
      </c>
      <c r="BM41" s="53">
        <f t="shared" ref="BM41" si="57">48*180*1000</f>
        <v>8640000</v>
      </c>
      <c r="BN41" s="53">
        <f>25*180*1000</f>
        <v>4500000</v>
      </c>
      <c r="BO41" s="54">
        <f>24*180*1000</f>
        <v>4320000</v>
      </c>
      <c r="BP41" s="30">
        <f>48*180*1000</f>
        <v>8640000</v>
      </c>
      <c r="BQ41" s="53">
        <f t="shared" ref="BQ41" si="58">48*180*1000</f>
        <v>8640000</v>
      </c>
      <c r="BR41" s="53">
        <f>25*180*1000</f>
        <v>4500000</v>
      </c>
      <c r="BS41" s="54">
        <f>24*180*1000</f>
        <v>4320000</v>
      </c>
    </row>
    <row r="42" spans="1:71">
      <c r="A42" s="38" t="s">
        <v>60</v>
      </c>
      <c r="B42" s="14" t="s">
        <v>22</v>
      </c>
      <c r="C42" s="15" t="s">
        <v>22</v>
      </c>
      <c r="D42" s="15" t="s">
        <v>22</v>
      </c>
      <c r="E42" s="16" t="s">
        <v>22</v>
      </c>
      <c r="F42" s="14" t="s">
        <v>22</v>
      </c>
      <c r="G42" s="15" t="s">
        <v>22</v>
      </c>
      <c r="H42" s="15" t="s">
        <v>22</v>
      </c>
      <c r="I42" s="16" t="s">
        <v>22</v>
      </c>
      <c r="J42" s="14" t="s">
        <v>22</v>
      </c>
      <c r="K42" s="15" t="s">
        <v>22</v>
      </c>
      <c r="L42" s="15" t="s">
        <v>22</v>
      </c>
      <c r="M42" s="16" t="s">
        <v>22</v>
      </c>
      <c r="N42" s="14" t="s">
        <v>22</v>
      </c>
      <c r="O42" s="15" t="s">
        <v>22</v>
      </c>
      <c r="P42" s="15" t="s">
        <v>22</v>
      </c>
      <c r="Q42" s="16" t="s">
        <v>22</v>
      </c>
      <c r="R42" s="14" t="s">
        <v>22</v>
      </c>
      <c r="S42" s="15" t="s">
        <v>22</v>
      </c>
      <c r="T42" s="16" t="s">
        <v>22</v>
      </c>
      <c r="U42" s="14" t="s">
        <v>22</v>
      </c>
      <c r="V42" s="15" t="s">
        <v>22</v>
      </c>
      <c r="W42" s="15" t="s">
        <v>22</v>
      </c>
      <c r="X42" s="16" t="s">
        <v>22</v>
      </c>
      <c r="Y42" s="14" t="s">
        <v>22</v>
      </c>
      <c r="Z42" s="15" t="s">
        <v>22</v>
      </c>
      <c r="AA42" s="15" t="s">
        <v>22</v>
      </c>
      <c r="AB42" s="16" t="s">
        <v>22</v>
      </c>
      <c r="AC42" s="14" t="s">
        <v>22</v>
      </c>
      <c r="AD42" s="15" t="s">
        <v>22</v>
      </c>
      <c r="AE42" s="15" t="s">
        <v>22</v>
      </c>
      <c r="AF42" s="16" t="s">
        <v>22</v>
      </c>
      <c r="AG42" s="14" t="s">
        <v>22</v>
      </c>
      <c r="AH42" s="15" t="s">
        <v>22</v>
      </c>
      <c r="AI42" s="15" t="s">
        <v>22</v>
      </c>
      <c r="AJ42" s="16" t="s">
        <v>22</v>
      </c>
      <c r="AK42" s="14" t="s">
        <v>22</v>
      </c>
      <c r="AL42" s="15" t="s">
        <v>22</v>
      </c>
      <c r="AM42" s="15" t="s">
        <v>22</v>
      </c>
      <c r="AN42" s="16" t="s">
        <v>22</v>
      </c>
      <c r="AO42" s="14" t="s">
        <v>22</v>
      </c>
      <c r="AP42" s="15" t="s">
        <v>22</v>
      </c>
      <c r="AQ42" s="15" t="s">
        <v>22</v>
      </c>
      <c r="AR42" s="16" t="s">
        <v>22</v>
      </c>
      <c r="AS42" s="14" t="s">
        <v>22</v>
      </c>
      <c r="AT42" s="15" t="s">
        <v>22</v>
      </c>
      <c r="AU42" s="15" t="s">
        <v>22</v>
      </c>
      <c r="AV42" s="15" t="s">
        <v>22</v>
      </c>
      <c r="AW42" s="120" t="s">
        <v>22</v>
      </c>
      <c r="AX42" s="146" t="s">
        <v>22</v>
      </c>
      <c r="AY42" s="147" t="s">
        <v>22</v>
      </c>
      <c r="AZ42" s="148" t="s">
        <v>22</v>
      </c>
      <c r="BA42" s="14" t="s">
        <v>22</v>
      </c>
      <c r="BB42" s="15" t="s">
        <v>22</v>
      </c>
      <c r="BC42" s="15" t="s">
        <v>22</v>
      </c>
      <c r="BD42" s="16" t="s">
        <v>22</v>
      </c>
      <c r="BE42" s="14" t="s">
        <v>22</v>
      </c>
      <c r="BF42" s="15" t="s">
        <v>22</v>
      </c>
      <c r="BG42" s="15" t="s">
        <v>22</v>
      </c>
      <c r="BH42" s="16" t="s">
        <v>22</v>
      </c>
      <c r="BI42" s="14" t="s">
        <v>22</v>
      </c>
      <c r="BJ42" s="15" t="s">
        <v>22</v>
      </c>
      <c r="BK42" s="16" t="s">
        <v>22</v>
      </c>
      <c r="BL42" s="14" t="s">
        <v>22</v>
      </c>
      <c r="BM42" s="15" t="s">
        <v>22</v>
      </c>
      <c r="BN42" s="15" t="s">
        <v>22</v>
      </c>
      <c r="BO42" s="16" t="s">
        <v>22</v>
      </c>
      <c r="BP42" s="14" t="s">
        <v>22</v>
      </c>
      <c r="BQ42" s="15" t="s">
        <v>22</v>
      </c>
      <c r="BR42" s="15" t="s">
        <v>22</v>
      </c>
      <c r="BS42" s="16" t="s">
        <v>22</v>
      </c>
    </row>
    <row r="43" spans="1:71">
      <c r="A43" s="13" t="s">
        <v>61</v>
      </c>
      <c r="B43" s="14">
        <f t="shared" ref="B43:M43" si="59">B39+10*LOG10(B41)</f>
        <v>-97.6348625752111</v>
      </c>
      <c r="C43" s="15">
        <f t="shared" si="59"/>
        <v>-97.6348625752111</v>
      </c>
      <c r="D43" s="15">
        <f t="shared" si="59"/>
        <v>-100.467874862247</v>
      </c>
      <c r="E43" s="16">
        <f t="shared" si="59"/>
        <v>-100.645162531851</v>
      </c>
      <c r="F43" s="14">
        <f t="shared" si="59"/>
        <v>-97.6348625752111</v>
      </c>
      <c r="G43" s="15">
        <f t="shared" si="59"/>
        <v>-97.6348625752111</v>
      </c>
      <c r="H43" s="15">
        <f t="shared" si="59"/>
        <v>-100.645162531851</v>
      </c>
      <c r="I43" s="16">
        <f t="shared" si="59"/>
        <v>-100.645162531851</v>
      </c>
      <c r="J43" s="14">
        <f t="shared" si="59"/>
        <v>-97.6348625752111</v>
      </c>
      <c r="K43" s="15">
        <f t="shared" si="59"/>
        <v>-97.6348625752111</v>
      </c>
      <c r="L43" s="15">
        <f t="shared" si="59"/>
        <v>-100.467874862247</v>
      </c>
      <c r="M43" s="16">
        <f t="shared" si="59"/>
        <v>-100.645162531851</v>
      </c>
      <c r="N43" s="14">
        <f t="shared" ref="N43:Q43" si="60">N39+10*LOG10(N41)</f>
        <v>-97.6348625752111</v>
      </c>
      <c r="O43" s="15">
        <f t="shared" si="60"/>
        <v>-97.6348625752111</v>
      </c>
      <c r="P43" s="15">
        <f t="shared" si="60"/>
        <v>-100.467874862247</v>
      </c>
      <c r="Q43" s="16">
        <f t="shared" si="60"/>
        <v>-100.645162531851</v>
      </c>
      <c r="R43" s="14">
        <f t="shared" ref="R43:X43" si="61">R39+10*LOG10(R41)</f>
        <v>-97.6348625752111</v>
      </c>
      <c r="S43" s="15">
        <f t="shared" si="61"/>
        <v>-97.6348625752111</v>
      </c>
      <c r="T43" s="16">
        <f t="shared" si="61"/>
        <v>-100.645162531851</v>
      </c>
      <c r="U43" s="14">
        <f t="shared" si="61"/>
        <v>-97.6348625752111</v>
      </c>
      <c r="V43" s="15">
        <f t="shared" si="61"/>
        <v>-97.6348625752111</v>
      </c>
      <c r="W43" s="15">
        <f t="shared" si="61"/>
        <v>-97.6348625752111</v>
      </c>
      <c r="X43" s="16">
        <f t="shared" si="61"/>
        <v>-100.645162531851</v>
      </c>
      <c r="Y43" s="14">
        <f t="shared" ref="Y43:AF43" si="62">Y39+10*LOG10(Y41)</f>
        <v>-95.6240509345215</v>
      </c>
      <c r="Z43" s="15">
        <f t="shared" si="62"/>
        <v>-95.6240509345215</v>
      </c>
      <c r="AA43" s="15">
        <f t="shared" si="62"/>
        <v>-98.457063221557</v>
      </c>
      <c r="AB43" s="16">
        <f t="shared" si="62"/>
        <v>-98.6343508911613</v>
      </c>
      <c r="AC43" s="14">
        <f t="shared" si="62"/>
        <v>-95.6240509345215</v>
      </c>
      <c r="AD43" s="15">
        <f t="shared" si="62"/>
        <v>-95.6240509345215</v>
      </c>
      <c r="AE43" s="15">
        <f t="shared" si="62"/>
        <v>-98.457063221557</v>
      </c>
      <c r="AF43" s="16">
        <f t="shared" si="62"/>
        <v>-98.6343508911613</v>
      </c>
      <c r="AG43" s="14">
        <f t="shared" ref="AG43:BH43" si="63">AG39+10*LOG10(AG41)</f>
        <v>-97.6348625752111</v>
      </c>
      <c r="AH43" s="15">
        <f t="shared" si="63"/>
        <v>-97.6348625752111</v>
      </c>
      <c r="AI43" s="15">
        <f t="shared" si="63"/>
        <v>-100.467874862247</v>
      </c>
      <c r="AJ43" s="16">
        <f t="shared" si="63"/>
        <v>-100.645162531851</v>
      </c>
      <c r="AK43" s="14">
        <f t="shared" si="63"/>
        <v>-97.6348625752111</v>
      </c>
      <c r="AL43" s="15">
        <f t="shared" si="63"/>
        <v>-97.6348625752111</v>
      </c>
      <c r="AM43" s="15">
        <f t="shared" si="63"/>
        <v>-100.467874862247</v>
      </c>
      <c r="AN43" s="16">
        <f t="shared" si="63"/>
        <v>-100.645162531851</v>
      </c>
      <c r="AO43" s="14">
        <f t="shared" si="63"/>
        <v>-97.6348625752111</v>
      </c>
      <c r="AP43" s="15">
        <f t="shared" si="63"/>
        <v>-97.6348625752111</v>
      </c>
      <c r="AQ43" s="15">
        <f t="shared" si="63"/>
        <v>-100.467874862247</v>
      </c>
      <c r="AR43" s="16">
        <f t="shared" si="63"/>
        <v>-100.645162531851</v>
      </c>
      <c r="AS43" s="14">
        <f t="shared" si="63"/>
        <v>-97.6348625752111</v>
      </c>
      <c r="AT43" s="15">
        <f t="shared" si="63"/>
        <v>-97.6348625752111</v>
      </c>
      <c r="AU43" s="15">
        <f t="shared" si="63"/>
        <v>-100.467874862247</v>
      </c>
      <c r="AV43" s="15">
        <f t="shared" si="63"/>
        <v>-100.645162531851</v>
      </c>
      <c r="AW43" s="120">
        <f t="shared" si="63"/>
        <v>-100.467874862247</v>
      </c>
      <c r="AX43" s="146">
        <f t="shared" si="63"/>
        <v>-97.6348625752111</v>
      </c>
      <c r="AY43" s="147">
        <f t="shared" si="63"/>
        <v>-97.6348625752111</v>
      </c>
      <c r="AZ43" s="148">
        <f t="shared" si="63"/>
        <v>-100.645162531851</v>
      </c>
      <c r="BA43" s="14">
        <f t="shared" si="63"/>
        <v>-97.6348625752111</v>
      </c>
      <c r="BB43" s="15">
        <f t="shared" si="63"/>
        <v>-97.6348625752111</v>
      </c>
      <c r="BC43" s="15">
        <f t="shared" si="63"/>
        <v>-100.467874862247</v>
      </c>
      <c r="BD43" s="16">
        <f t="shared" si="63"/>
        <v>-100.645162531851</v>
      </c>
      <c r="BE43" s="14">
        <f t="shared" si="63"/>
        <v>-95.6240509345215</v>
      </c>
      <c r="BF43" s="15">
        <f t="shared" si="63"/>
        <v>-95.6240509345215</v>
      </c>
      <c r="BG43" s="15">
        <f t="shared" si="63"/>
        <v>-98.457063221557</v>
      </c>
      <c r="BH43" s="16">
        <f t="shared" si="63"/>
        <v>-98.6343508911613</v>
      </c>
      <c r="BI43" s="14">
        <f t="shared" ref="BI43:BK43" si="64">BI39+10*LOG10(BI41)</f>
        <v>-97.6348625752111</v>
      </c>
      <c r="BJ43" s="15">
        <f t="shared" si="64"/>
        <v>-97.6348625752111</v>
      </c>
      <c r="BK43" s="16">
        <f t="shared" si="64"/>
        <v>-100.645162531851</v>
      </c>
      <c r="BL43" s="14">
        <f t="shared" ref="BL43:BS43" si="65">BL39+10*LOG10(BL41)</f>
        <v>-97.6348625752111</v>
      </c>
      <c r="BM43" s="15">
        <f t="shared" si="65"/>
        <v>-97.6348625752111</v>
      </c>
      <c r="BN43" s="15">
        <f t="shared" si="65"/>
        <v>-100.467874862247</v>
      </c>
      <c r="BO43" s="16">
        <f t="shared" si="65"/>
        <v>-100.645162531851</v>
      </c>
      <c r="BP43" s="14">
        <f t="shared" si="65"/>
        <v>-93.5043024486743</v>
      </c>
      <c r="BQ43" s="15">
        <f t="shared" si="65"/>
        <v>-93.5043024486743</v>
      </c>
      <c r="BR43" s="15">
        <f t="shared" si="65"/>
        <v>-96.3373147357098</v>
      </c>
      <c r="BS43" s="16">
        <f t="shared" si="65"/>
        <v>-96.5146024053141</v>
      </c>
    </row>
    <row r="44" spans="1:71">
      <c r="A44" s="13" t="s">
        <v>62</v>
      </c>
      <c r="B44" s="58" t="s">
        <v>22</v>
      </c>
      <c r="C44" s="59" t="s">
        <v>22</v>
      </c>
      <c r="D44" s="59" t="s">
        <v>22</v>
      </c>
      <c r="E44" s="60" t="s">
        <v>22</v>
      </c>
      <c r="F44" s="17" t="s">
        <v>22</v>
      </c>
      <c r="G44" s="18" t="s">
        <v>22</v>
      </c>
      <c r="H44" s="18" t="s">
        <v>22</v>
      </c>
      <c r="I44" s="19" t="s">
        <v>22</v>
      </c>
      <c r="J44" s="17" t="s">
        <v>22</v>
      </c>
      <c r="K44" s="18" t="s">
        <v>22</v>
      </c>
      <c r="L44" s="18" t="s">
        <v>22</v>
      </c>
      <c r="M44" s="19" t="s">
        <v>22</v>
      </c>
      <c r="N44" s="17" t="s">
        <v>22</v>
      </c>
      <c r="O44" s="18" t="s">
        <v>22</v>
      </c>
      <c r="P44" s="18" t="s">
        <v>22</v>
      </c>
      <c r="Q44" s="19" t="s">
        <v>22</v>
      </c>
      <c r="R44" s="17" t="s">
        <v>22</v>
      </c>
      <c r="S44" s="18" t="s">
        <v>22</v>
      </c>
      <c r="T44" s="19" t="s">
        <v>22</v>
      </c>
      <c r="U44" s="17" t="s">
        <v>22</v>
      </c>
      <c r="V44" s="18" t="s">
        <v>22</v>
      </c>
      <c r="W44" s="18" t="s">
        <v>22</v>
      </c>
      <c r="X44" s="19" t="s">
        <v>22</v>
      </c>
      <c r="Y44" s="58" t="s">
        <v>22</v>
      </c>
      <c r="Z44" s="59" t="s">
        <v>22</v>
      </c>
      <c r="AA44" s="59" t="s">
        <v>22</v>
      </c>
      <c r="AB44" s="60" t="s">
        <v>22</v>
      </c>
      <c r="AC44" s="17" t="s">
        <v>22</v>
      </c>
      <c r="AD44" s="18" t="s">
        <v>22</v>
      </c>
      <c r="AE44" s="18" t="s">
        <v>22</v>
      </c>
      <c r="AF44" s="19" t="s">
        <v>22</v>
      </c>
      <c r="AG44" s="58" t="s">
        <v>22</v>
      </c>
      <c r="AH44" s="59" t="s">
        <v>22</v>
      </c>
      <c r="AI44" s="59" t="s">
        <v>22</v>
      </c>
      <c r="AJ44" s="60" t="s">
        <v>22</v>
      </c>
      <c r="AK44" s="17" t="s">
        <v>22</v>
      </c>
      <c r="AL44" s="18" t="s">
        <v>22</v>
      </c>
      <c r="AM44" s="18" t="s">
        <v>22</v>
      </c>
      <c r="AN44" s="19" t="s">
        <v>22</v>
      </c>
      <c r="AO44" s="17" t="s">
        <v>22</v>
      </c>
      <c r="AP44" s="18" t="s">
        <v>22</v>
      </c>
      <c r="AQ44" s="18" t="s">
        <v>22</v>
      </c>
      <c r="AR44" s="19" t="s">
        <v>22</v>
      </c>
      <c r="AS44" s="58" t="s">
        <v>22</v>
      </c>
      <c r="AT44" s="59" t="s">
        <v>22</v>
      </c>
      <c r="AU44" s="59" t="s">
        <v>22</v>
      </c>
      <c r="AV44" s="59" t="s">
        <v>22</v>
      </c>
      <c r="AW44" s="121" t="s">
        <v>22</v>
      </c>
      <c r="AX44" s="172" t="s">
        <v>22</v>
      </c>
      <c r="AY44" s="173" t="s">
        <v>22</v>
      </c>
      <c r="AZ44" s="174" t="s">
        <v>22</v>
      </c>
      <c r="BA44" s="17" t="s">
        <v>22</v>
      </c>
      <c r="BB44" s="18" t="s">
        <v>22</v>
      </c>
      <c r="BC44" s="18" t="s">
        <v>22</v>
      </c>
      <c r="BD44" s="19" t="s">
        <v>22</v>
      </c>
      <c r="BE44" s="17" t="s">
        <v>22</v>
      </c>
      <c r="BF44" s="18" t="s">
        <v>22</v>
      </c>
      <c r="BG44" s="18" t="s">
        <v>22</v>
      </c>
      <c r="BH44" s="19" t="s">
        <v>22</v>
      </c>
      <c r="BI44" s="17" t="s">
        <v>22</v>
      </c>
      <c r="BJ44" s="18" t="s">
        <v>22</v>
      </c>
      <c r="BK44" s="19" t="s">
        <v>22</v>
      </c>
      <c r="BL44" s="58" t="s">
        <v>22</v>
      </c>
      <c r="BM44" s="59" t="s">
        <v>22</v>
      </c>
      <c r="BN44" s="59" t="s">
        <v>22</v>
      </c>
      <c r="BO44" s="60" t="s">
        <v>22</v>
      </c>
      <c r="BP44" s="58" t="s">
        <v>22</v>
      </c>
      <c r="BQ44" s="59" t="s">
        <v>22</v>
      </c>
      <c r="BR44" s="59" t="s">
        <v>22</v>
      </c>
      <c r="BS44" s="60" t="s">
        <v>22</v>
      </c>
    </row>
    <row r="45" spans="1:71">
      <c r="A45" s="39" t="s">
        <v>63</v>
      </c>
      <c r="B45" s="27">
        <v>-8.4</v>
      </c>
      <c r="C45" s="28">
        <v>-4.5</v>
      </c>
      <c r="D45" s="28">
        <v>-1.5</v>
      </c>
      <c r="E45" s="29">
        <v>-1.6</v>
      </c>
      <c r="F45" s="84">
        <v>-8.8</v>
      </c>
      <c r="G45" s="84">
        <v>-5.8</v>
      </c>
      <c r="H45" s="84">
        <v>-1</v>
      </c>
      <c r="I45" s="84">
        <v>-2.8</v>
      </c>
      <c r="J45" s="27">
        <v>-8.5</v>
      </c>
      <c r="K45" s="28">
        <v>-5.1</v>
      </c>
      <c r="L45" s="28">
        <v>-3.7</v>
      </c>
      <c r="M45" s="29">
        <v>-0.9</v>
      </c>
      <c r="N45" s="30">
        <v>-6.6</v>
      </c>
      <c r="O45" s="53">
        <v>-2.8</v>
      </c>
      <c r="P45" s="53">
        <v>3.5</v>
      </c>
      <c r="Q45" s="54">
        <v>1.9</v>
      </c>
      <c r="R45" s="30">
        <v>-8.4</v>
      </c>
      <c r="S45" s="53">
        <v>-4.7</v>
      </c>
      <c r="T45" s="54">
        <v>-0.8</v>
      </c>
      <c r="U45" s="53">
        <v>-6.43</v>
      </c>
      <c r="V45" s="53">
        <v>-3.06</v>
      </c>
      <c r="W45" s="53">
        <v>-0.12</v>
      </c>
      <c r="X45" s="54">
        <v>0.92</v>
      </c>
      <c r="Y45" s="30">
        <v>-8.5</v>
      </c>
      <c r="Z45" s="53">
        <v>-4.8</v>
      </c>
      <c r="AA45" s="53">
        <v>-1.4</v>
      </c>
      <c r="AB45" s="54">
        <v>-0.8</v>
      </c>
      <c r="AC45" s="30">
        <v>-7.84</v>
      </c>
      <c r="AD45" s="53">
        <v>-3.78</v>
      </c>
      <c r="AE45" s="53">
        <v>3.92</v>
      </c>
      <c r="AF45" s="54">
        <v>3.74</v>
      </c>
      <c r="AG45" s="30">
        <v>-8.46</v>
      </c>
      <c r="AH45" s="53">
        <v>-5.15</v>
      </c>
      <c r="AI45" s="53">
        <v>-2.07</v>
      </c>
      <c r="AJ45" s="54">
        <v>-1.77</v>
      </c>
      <c r="AK45" s="30">
        <v>-8</v>
      </c>
      <c r="AL45" s="53">
        <v>-4.3</v>
      </c>
      <c r="AM45" s="53">
        <v>0.4</v>
      </c>
      <c r="AN45" s="54">
        <v>1.9</v>
      </c>
      <c r="AO45" s="27">
        <v>-9.08</v>
      </c>
      <c r="AP45" s="28">
        <v>-4.48</v>
      </c>
      <c r="AQ45" s="28">
        <v>-1.4</v>
      </c>
      <c r="AR45" s="29">
        <v>-1.7</v>
      </c>
      <c r="AS45" s="30">
        <v>-6.6</v>
      </c>
      <c r="AT45" s="53">
        <v>-2.3</v>
      </c>
      <c r="AU45" s="53">
        <v>1.6</v>
      </c>
      <c r="AV45" s="53">
        <v>2</v>
      </c>
      <c r="AW45" s="137">
        <v>0.4</v>
      </c>
      <c r="AX45" s="171">
        <v>-4.2</v>
      </c>
      <c r="AY45" s="152">
        <v>-1.37</v>
      </c>
      <c r="AZ45" s="153">
        <v>2.22</v>
      </c>
      <c r="BA45" s="30">
        <v>-8.52</v>
      </c>
      <c r="BB45" s="53">
        <v>-5.05</v>
      </c>
      <c r="BC45" s="53">
        <v>-1.5</v>
      </c>
      <c r="BD45" s="54">
        <v>-1</v>
      </c>
      <c r="BE45" s="30">
        <v>-8.23</v>
      </c>
      <c r="BF45" s="53">
        <v>-4.88</v>
      </c>
      <c r="BG45" s="53">
        <v>-1.4</v>
      </c>
      <c r="BH45" s="54">
        <v>-1.3</v>
      </c>
      <c r="BI45" s="30">
        <v>-8.8</v>
      </c>
      <c r="BJ45" s="53">
        <v>-5.3</v>
      </c>
      <c r="BK45" s="54">
        <v>-2</v>
      </c>
      <c r="BL45" s="30">
        <v>-6.9</v>
      </c>
      <c r="BM45" s="53">
        <v>-3.5</v>
      </c>
      <c r="BN45" s="53">
        <v>-0.4</v>
      </c>
      <c r="BO45" s="54">
        <v>0.1</v>
      </c>
      <c r="BP45" s="28">
        <v>-8.5</v>
      </c>
      <c r="BQ45" s="30">
        <v>-4.7</v>
      </c>
      <c r="BR45" s="53">
        <v>-0.8</v>
      </c>
      <c r="BS45" s="54">
        <v>-0.7</v>
      </c>
    </row>
    <row r="46" spans="1:71">
      <c r="A46" s="38" t="s">
        <v>64</v>
      </c>
      <c r="B46" s="14" t="s">
        <v>22</v>
      </c>
      <c r="C46" s="15" t="s">
        <v>22</v>
      </c>
      <c r="D46" s="15" t="s">
        <v>22</v>
      </c>
      <c r="E46" s="16" t="s">
        <v>22</v>
      </c>
      <c r="F46" s="14" t="s">
        <v>22</v>
      </c>
      <c r="G46" s="15" t="s">
        <v>22</v>
      </c>
      <c r="H46" s="15" t="s">
        <v>22</v>
      </c>
      <c r="I46" s="16" t="s">
        <v>22</v>
      </c>
      <c r="J46" s="14" t="s">
        <v>22</v>
      </c>
      <c r="K46" s="15" t="s">
        <v>22</v>
      </c>
      <c r="L46" s="15" t="s">
        <v>22</v>
      </c>
      <c r="M46" s="16" t="s">
        <v>22</v>
      </c>
      <c r="N46" s="14" t="s">
        <v>22</v>
      </c>
      <c r="O46" s="15" t="s">
        <v>22</v>
      </c>
      <c r="P46" s="15" t="s">
        <v>22</v>
      </c>
      <c r="Q46" s="16" t="s">
        <v>22</v>
      </c>
      <c r="R46" s="14" t="s">
        <v>22</v>
      </c>
      <c r="S46" s="15" t="s">
        <v>22</v>
      </c>
      <c r="T46" s="16" t="s">
        <v>22</v>
      </c>
      <c r="U46" s="14" t="s">
        <v>22</v>
      </c>
      <c r="V46" s="15" t="s">
        <v>22</v>
      </c>
      <c r="W46" s="15" t="s">
        <v>22</v>
      </c>
      <c r="X46" s="16" t="s">
        <v>22</v>
      </c>
      <c r="Y46" s="14" t="s">
        <v>22</v>
      </c>
      <c r="Z46" s="15" t="s">
        <v>22</v>
      </c>
      <c r="AA46" s="15" t="s">
        <v>22</v>
      </c>
      <c r="AB46" s="16" t="s">
        <v>22</v>
      </c>
      <c r="AC46" s="14" t="s">
        <v>22</v>
      </c>
      <c r="AD46" s="15" t="s">
        <v>22</v>
      </c>
      <c r="AE46" s="15" t="s">
        <v>22</v>
      </c>
      <c r="AF46" s="16" t="s">
        <v>22</v>
      </c>
      <c r="AG46" s="14" t="s">
        <v>22</v>
      </c>
      <c r="AH46" s="15" t="s">
        <v>22</v>
      </c>
      <c r="AI46" s="15" t="s">
        <v>22</v>
      </c>
      <c r="AJ46" s="16" t="s">
        <v>22</v>
      </c>
      <c r="AK46" s="14" t="s">
        <v>22</v>
      </c>
      <c r="AL46" s="15" t="s">
        <v>22</v>
      </c>
      <c r="AM46" s="15" t="s">
        <v>22</v>
      </c>
      <c r="AN46" s="16" t="s">
        <v>22</v>
      </c>
      <c r="AO46" s="14" t="s">
        <v>22</v>
      </c>
      <c r="AP46" s="15" t="s">
        <v>22</v>
      </c>
      <c r="AQ46" s="15" t="s">
        <v>22</v>
      </c>
      <c r="AR46" s="16" t="s">
        <v>22</v>
      </c>
      <c r="AS46" s="14" t="s">
        <v>22</v>
      </c>
      <c r="AT46" s="15" t="s">
        <v>22</v>
      </c>
      <c r="AU46" s="15" t="s">
        <v>22</v>
      </c>
      <c r="AV46" s="15" t="s">
        <v>22</v>
      </c>
      <c r="AW46" s="120" t="s">
        <v>22</v>
      </c>
      <c r="AX46" s="14" t="s">
        <v>22</v>
      </c>
      <c r="AY46" s="15" t="s">
        <v>22</v>
      </c>
      <c r="AZ46" s="16" t="s">
        <v>22</v>
      </c>
      <c r="BA46" s="14" t="s">
        <v>22</v>
      </c>
      <c r="BB46" s="15" t="s">
        <v>22</v>
      </c>
      <c r="BC46" s="15" t="s">
        <v>22</v>
      </c>
      <c r="BD46" s="16" t="s">
        <v>22</v>
      </c>
      <c r="BE46" s="14" t="s">
        <v>22</v>
      </c>
      <c r="BF46" s="15" t="s">
        <v>22</v>
      </c>
      <c r="BG46" s="15" t="s">
        <v>22</v>
      </c>
      <c r="BH46" s="16" t="s">
        <v>22</v>
      </c>
      <c r="BI46" s="14" t="s">
        <v>22</v>
      </c>
      <c r="BJ46" s="15" t="s">
        <v>22</v>
      </c>
      <c r="BK46" s="16" t="s">
        <v>22</v>
      </c>
      <c r="BL46" s="14" t="s">
        <v>22</v>
      </c>
      <c r="BM46" s="15" t="s">
        <v>22</v>
      </c>
      <c r="BN46" s="15" t="s">
        <v>22</v>
      </c>
      <c r="BO46" s="16" t="s">
        <v>22</v>
      </c>
      <c r="BP46" s="14" t="s">
        <v>22</v>
      </c>
      <c r="BQ46" s="15" t="s">
        <v>22</v>
      </c>
      <c r="BR46" s="15" t="s">
        <v>22</v>
      </c>
      <c r="BS46" s="16" t="s">
        <v>22</v>
      </c>
    </row>
    <row r="47" spans="1:71">
      <c r="A47" s="13" t="s">
        <v>65</v>
      </c>
      <c r="B47" s="14">
        <v>2</v>
      </c>
      <c r="C47" s="15">
        <v>2</v>
      </c>
      <c r="D47" s="15">
        <v>2</v>
      </c>
      <c r="E47" s="16">
        <v>2</v>
      </c>
      <c r="F47" s="14">
        <v>2</v>
      </c>
      <c r="G47" s="15">
        <v>2</v>
      </c>
      <c r="H47" s="15">
        <v>2</v>
      </c>
      <c r="I47" s="16">
        <v>2</v>
      </c>
      <c r="J47" s="14">
        <v>2</v>
      </c>
      <c r="K47" s="15">
        <v>2</v>
      </c>
      <c r="L47" s="15">
        <v>2</v>
      </c>
      <c r="M47" s="16">
        <v>2</v>
      </c>
      <c r="N47" s="14">
        <v>2</v>
      </c>
      <c r="O47" s="15">
        <v>2</v>
      </c>
      <c r="P47" s="15">
        <v>2</v>
      </c>
      <c r="Q47" s="16">
        <v>2</v>
      </c>
      <c r="R47" s="14">
        <v>2</v>
      </c>
      <c r="S47" s="15">
        <v>2</v>
      </c>
      <c r="T47" s="16">
        <v>2</v>
      </c>
      <c r="U47" s="14">
        <v>2</v>
      </c>
      <c r="V47" s="15">
        <v>2</v>
      </c>
      <c r="W47" s="15">
        <v>2</v>
      </c>
      <c r="X47" s="16">
        <v>2</v>
      </c>
      <c r="Y47" s="14">
        <v>2</v>
      </c>
      <c r="Z47" s="15">
        <v>2</v>
      </c>
      <c r="AA47" s="15">
        <v>2</v>
      </c>
      <c r="AB47" s="16">
        <v>2</v>
      </c>
      <c r="AC47" s="14">
        <v>2</v>
      </c>
      <c r="AD47" s="15">
        <v>2</v>
      </c>
      <c r="AE47" s="15">
        <v>2</v>
      </c>
      <c r="AF47" s="16">
        <v>2</v>
      </c>
      <c r="AG47" s="14">
        <v>2</v>
      </c>
      <c r="AH47" s="15">
        <v>2</v>
      </c>
      <c r="AI47" s="15">
        <v>2</v>
      </c>
      <c r="AJ47" s="16">
        <v>2</v>
      </c>
      <c r="AK47" s="14">
        <v>2</v>
      </c>
      <c r="AL47" s="15">
        <v>2</v>
      </c>
      <c r="AM47" s="15">
        <v>2</v>
      </c>
      <c r="AN47" s="16">
        <v>2</v>
      </c>
      <c r="AO47" s="14">
        <v>2</v>
      </c>
      <c r="AP47" s="15">
        <v>2</v>
      </c>
      <c r="AQ47" s="15">
        <v>2</v>
      </c>
      <c r="AR47" s="16">
        <v>2</v>
      </c>
      <c r="AS47" s="14">
        <v>2</v>
      </c>
      <c r="AT47" s="15">
        <v>2</v>
      </c>
      <c r="AU47" s="15">
        <v>2</v>
      </c>
      <c r="AV47" s="15">
        <v>2</v>
      </c>
      <c r="AW47" s="120">
        <v>2</v>
      </c>
      <c r="AX47" s="14">
        <v>2</v>
      </c>
      <c r="AY47" s="15">
        <v>2</v>
      </c>
      <c r="AZ47" s="16">
        <v>2</v>
      </c>
      <c r="BA47" s="14">
        <v>2</v>
      </c>
      <c r="BB47" s="15">
        <v>2</v>
      </c>
      <c r="BC47" s="15">
        <v>2</v>
      </c>
      <c r="BD47" s="16">
        <v>2</v>
      </c>
      <c r="BE47" s="14">
        <v>2</v>
      </c>
      <c r="BF47" s="15">
        <v>2</v>
      </c>
      <c r="BG47" s="15">
        <v>2</v>
      </c>
      <c r="BH47" s="16">
        <v>2</v>
      </c>
      <c r="BI47" s="14">
        <v>2</v>
      </c>
      <c r="BJ47" s="15">
        <v>2</v>
      </c>
      <c r="BK47" s="16">
        <v>2</v>
      </c>
      <c r="BL47" s="14">
        <v>2</v>
      </c>
      <c r="BM47" s="15">
        <v>2</v>
      </c>
      <c r="BN47" s="15">
        <v>2</v>
      </c>
      <c r="BO47" s="16">
        <v>2</v>
      </c>
      <c r="BP47" s="14">
        <v>2</v>
      </c>
      <c r="BQ47" s="15">
        <v>2</v>
      </c>
      <c r="BR47" s="15">
        <v>2</v>
      </c>
      <c r="BS47" s="16">
        <v>2</v>
      </c>
    </row>
    <row r="48" ht="28" spans="1:71">
      <c r="A48" s="13" t="s">
        <v>66</v>
      </c>
      <c r="B48" s="14">
        <v>0</v>
      </c>
      <c r="C48" s="15">
        <v>0</v>
      </c>
      <c r="D48" s="15">
        <v>0</v>
      </c>
      <c r="E48" s="16">
        <v>0</v>
      </c>
      <c r="F48" s="14">
        <v>0</v>
      </c>
      <c r="G48" s="15">
        <v>0</v>
      </c>
      <c r="H48" s="15">
        <v>0</v>
      </c>
      <c r="I48" s="16">
        <v>0</v>
      </c>
      <c r="J48" s="14">
        <v>0</v>
      </c>
      <c r="K48" s="15">
        <v>0</v>
      </c>
      <c r="L48" s="15">
        <v>0</v>
      </c>
      <c r="M48" s="16">
        <v>0</v>
      </c>
      <c r="N48" s="14">
        <v>0</v>
      </c>
      <c r="O48" s="15">
        <v>0</v>
      </c>
      <c r="P48" s="15">
        <v>0</v>
      </c>
      <c r="Q48" s="16">
        <v>0</v>
      </c>
      <c r="R48" s="14">
        <v>0</v>
      </c>
      <c r="S48" s="15">
        <v>0</v>
      </c>
      <c r="T48" s="16">
        <v>0</v>
      </c>
      <c r="U48" s="14">
        <v>0</v>
      </c>
      <c r="V48" s="15">
        <v>0</v>
      </c>
      <c r="W48" s="15">
        <v>0</v>
      </c>
      <c r="X48" s="16">
        <v>0</v>
      </c>
      <c r="Y48" s="14">
        <v>0</v>
      </c>
      <c r="Z48" s="15">
        <v>0</v>
      </c>
      <c r="AA48" s="15">
        <v>0</v>
      </c>
      <c r="AB48" s="16">
        <v>0</v>
      </c>
      <c r="AC48" s="14">
        <v>0</v>
      </c>
      <c r="AD48" s="15">
        <v>0</v>
      </c>
      <c r="AE48" s="15">
        <v>0</v>
      </c>
      <c r="AF48" s="16">
        <v>0</v>
      </c>
      <c r="AG48" s="14">
        <v>0</v>
      </c>
      <c r="AH48" s="15">
        <v>0</v>
      </c>
      <c r="AI48" s="15">
        <v>0</v>
      </c>
      <c r="AJ48" s="16">
        <v>0</v>
      </c>
      <c r="AK48" s="14">
        <v>0</v>
      </c>
      <c r="AL48" s="15">
        <v>0</v>
      </c>
      <c r="AM48" s="15">
        <v>0</v>
      </c>
      <c r="AN48" s="16">
        <v>0</v>
      </c>
      <c r="AO48" s="14">
        <v>0</v>
      </c>
      <c r="AP48" s="15">
        <v>0</v>
      </c>
      <c r="AQ48" s="15">
        <v>0</v>
      </c>
      <c r="AR48" s="16">
        <v>0</v>
      </c>
      <c r="AS48" s="14">
        <v>0</v>
      </c>
      <c r="AT48" s="15">
        <v>0</v>
      </c>
      <c r="AU48" s="15">
        <v>0</v>
      </c>
      <c r="AV48" s="15">
        <v>0</v>
      </c>
      <c r="AW48" s="120">
        <v>0</v>
      </c>
      <c r="AX48" s="14">
        <v>0</v>
      </c>
      <c r="AY48" s="15">
        <v>0</v>
      </c>
      <c r="AZ48" s="16">
        <v>0</v>
      </c>
      <c r="BA48" s="14">
        <v>0</v>
      </c>
      <c r="BB48" s="15">
        <v>0</v>
      </c>
      <c r="BC48" s="15">
        <v>0</v>
      </c>
      <c r="BD48" s="16">
        <v>0</v>
      </c>
      <c r="BE48" s="14">
        <v>0</v>
      </c>
      <c r="BF48" s="15">
        <v>0</v>
      </c>
      <c r="BG48" s="15">
        <v>0</v>
      </c>
      <c r="BH48" s="16">
        <v>0</v>
      </c>
      <c r="BI48" s="14">
        <v>0</v>
      </c>
      <c r="BJ48" s="15">
        <v>0</v>
      </c>
      <c r="BK48" s="16">
        <v>0</v>
      </c>
      <c r="BL48" s="14">
        <v>0</v>
      </c>
      <c r="BM48" s="15">
        <v>0</v>
      </c>
      <c r="BN48" s="15">
        <v>0</v>
      </c>
      <c r="BO48" s="16">
        <v>0</v>
      </c>
      <c r="BP48" s="14">
        <v>0</v>
      </c>
      <c r="BQ48" s="15">
        <v>0</v>
      </c>
      <c r="BR48" s="15">
        <v>0</v>
      </c>
      <c r="BS48" s="16">
        <v>0</v>
      </c>
    </row>
    <row r="49" ht="33.75" customHeight="1" spans="1:71">
      <c r="A49" s="13" t="s">
        <v>67</v>
      </c>
      <c r="B49" s="58" t="s">
        <v>22</v>
      </c>
      <c r="C49" s="59" t="s">
        <v>22</v>
      </c>
      <c r="D49" s="59" t="s">
        <v>22</v>
      </c>
      <c r="E49" s="60" t="s">
        <v>22</v>
      </c>
      <c r="F49" s="17" t="s">
        <v>22</v>
      </c>
      <c r="G49" s="18" t="s">
        <v>22</v>
      </c>
      <c r="H49" s="18" t="s">
        <v>22</v>
      </c>
      <c r="I49" s="19" t="s">
        <v>22</v>
      </c>
      <c r="J49" s="17" t="s">
        <v>22</v>
      </c>
      <c r="K49" s="18" t="s">
        <v>22</v>
      </c>
      <c r="L49" s="18" t="s">
        <v>22</v>
      </c>
      <c r="M49" s="19" t="s">
        <v>22</v>
      </c>
      <c r="N49" s="17" t="s">
        <v>22</v>
      </c>
      <c r="O49" s="18" t="s">
        <v>22</v>
      </c>
      <c r="P49" s="18" t="s">
        <v>22</v>
      </c>
      <c r="Q49" s="19" t="s">
        <v>22</v>
      </c>
      <c r="R49" s="17" t="s">
        <v>22</v>
      </c>
      <c r="S49" s="18" t="s">
        <v>22</v>
      </c>
      <c r="T49" s="19" t="s">
        <v>22</v>
      </c>
      <c r="U49" s="17" t="s">
        <v>22</v>
      </c>
      <c r="V49" s="18" t="s">
        <v>22</v>
      </c>
      <c r="W49" s="18" t="s">
        <v>22</v>
      </c>
      <c r="X49" s="19" t="s">
        <v>22</v>
      </c>
      <c r="Y49" s="58" t="s">
        <v>22</v>
      </c>
      <c r="Z49" s="59" t="s">
        <v>22</v>
      </c>
      <c r="AA49" s="59" t="s">
        <v>22</v>
      </c>
      <c r="AB49" s="60" t="s">
        <v>22</v>
      </c>
      <c r="AC49" s="17" t="s">
        <v>22</v>
      </c>
      <c r="AD49" s="18" t="s">
        <v>22</v>
      </c>
      <c r="AE49" s="18" t="s">
        <v>22</v>
      </c>
      <c r="AF49" s="19" t="s">
        <v>22</v>
      </c>
      <c r="AG49" s="58" t="s">
        <v>22</v>
      </c>
      <c r="AH49" s="59" t="s">
        <v>22</v>
      </c>
      <c r="AI49" s="59" t="s">
        <v>22</v>
      </c>
      <c r="AJ49" s="60" t="s">
        <v>22</v>
      </c>
      <c r="AK49" s="17" t="s">
        <v>22</v>
      </c>
      <c r="AL49" s="18" t="s">
        <v>22</v>
      </c>
      <c r="AM49" s="18" t="s">
        <v>22</v>
      </c>
      <c r="AN49" s="19" t="s">
        <v>22</v>
      </c>
      <c r="AO49" s="17" t="s">
        <v>22</v>
      </c>
      <c r="AP49" s="18" t="s">
        <v>22</v>
      </c>
      <c r="AQ49" s="18" t="s">
        <v>22</v>
      </c>
      <c r="AR49" s="19" t="s">
        <v>22</v>
      </c>
      <c r="AS49" s="58" t="s">
        <v>22</v>
      </c>
      <c r="AT49" s="59" t="s">
        <v>22</v>
      </c>
      <c r="AU49" s="59" t="s">
        <v>22</v>
      </c>
      <c r="AV49" s="59" t="s">
        <v>22</v>
      </c>
      <c r="AW49" s="121" t="s">
        <v>22</v>
      </c>
      <c r="AX49" s="58" t="s">
        <v>22</v>
      </c>
      <c r="AY49" s="59" t="s">
        <v>22</v>
      </c>
      <c r="AZ49" s="60" t="s">
        <v>22</v>
      </c>
      <c r="BA49" s="17" t="s">
        <v>22</v>
      </c>
      <c r="BB49" s="18" t="s">
        <v>22</v>
      </c>
      <c r="BC49" s="18" t="s">
        <v>22</v>
      </c>
      <c r="BD49" s="19" t="s">
        <v>22</v>
      </c>
      <c r="BE49" s="17" t="s">
        <v>22</v>
      </c>
      <c r="BF49" s="18" t="s">
        <v>22</v>
      </c>
      <c r="BG49" s="18" t="s">
        <v>22</v>
      </c>
      <c r="BH49" s="19" t="s">
        <v>22</v>
      </c>
      <c r="BI49" s="17" t="s">
        <v>22</v>
      </c>
      <c r="BJ49" s="18" t="s">
        <v>22</v>
      </c>
      <c r="BK49" s="19" t="s">
        <v>22</v>
      </c>
      <c r="BL49" s="58" t="s">
        <v>22</v>
      </c>
      <c r="BM49" s="59" t="s">
        <v>22</v>
      </c>
      <c r="BN49" s="59" t="s">
        <v>22</v>
      </c>
      <c r="BO49" s="60" t="s">
        <v>22</v>
      </c>
      <c r="BP49" s="58" t="s">
        <v>22</v>
      </c>
      <c r="BQ49" s="59" t="s">
        <v>22</v>
      </c>
      <c r="BR49" s="59" t="s">
        <v>22</v>
      </c>
      <c r="BS49" s="60" t="s">
        <v>22</v>
      </c>
    </row>
    <row r="50" ht="28" spans="1:71">
      <c r="A50" s="13" t="s">
        <v>68</v>
      </c>
      <c r="B50" s="14">
        <f t="shared" ref="B50:M50" si="66">B43+B45+B47-B48</f>
        <v>-104.034862575211</v>
      </c>
      <c r="C50" s="15">
        <f t="shared" si="66"/>
        <v>-100.134862575211</v>
      </c>
      <c r="D50" s="15">
        <f t="shared" si="66"/>
        <v>-99.9678748622466</v>
      </c>
      <c r="E50" s="16">
        <f t="shared" si="66"/>
        <v>-100.245162531851</v>
      </c>
      <c r="F50" s="14">
        <f t="shared" si="66"/>
        <v>-104.434862575211</v>
      </c>
      <c r="G50" s="15">
        <f t="shared" si="66"/>
        <v>-101.434862575211</v>
      </c>
      <c r="H50" s="15">
        <f t="shared" si="66"/>
        <v>-99.6451625318509</v>
      </c>
      <c r="I50" s="16">
        <f t="shared" si="66"/>
        <v>-101.445162531851</v>
      </c>
      <c r="J50" s="14">
        <f t="shared" si="66"/>
        <v>-104.134862575211</v>
      </c>
      <c r="K50" s="15">
        <f t="shared" si="66"/>
        <v>-100.734862575211</v>
      </c>
      <c r="L50" s="15">
        <f t="shared" si="66"/>
        <v>-102.167874862247</v>
      </c>
      <c r="M50" s="16">
        <f t="shared" si="66"/>
        <v>-99.5451625318509</v>
      </c>
      <c r="N50" s="14">
        <f t="shared" ref="N50:Q50" si="67">N43+N45+N47-N48</f>
        <v>-102.234862575211</v>
      </c>
      <c r="O50" s="15">
        <f t="shared" si="67"/>
        <v>-98.4348625752111</v>
      </c>
      <c r="P50" s="15">
        <f t="shared" si="67"/>
        <v>-94.9678748622466</v>
      </c>
      <c r="Q50" s="16">
        <f t="shared" si="67"/>
        <v>-96.7451625318509</v>
      </c>
      <c r="R50" s="14">
        <f t="shared" ref="R50:X50" si="68">R43+R45+R47-R48</f>
        <v>-104.034862575211</v>
      </c>
      <c r="S50" s="15">
        <f t="shared" si="68"/>
        <v>-100.334862575211</v>
      </c>
      <c r="T50" s="16">
        <f t="shared" si="68"/>
        <v>-99.4451625318509</v>
      </c>
      <c r="U50" s="14">
        <f t="shared" si="68"/>
        <v>-102.064862575211</v>
      </c>
      <c r="V50" s="15">
        <f t="shared" si="68"/>
        <v>-98.6948625752111</v>
      </c>
      <c r="W50" s="15">
        <f t="shared" si="68"/>
        <v>-95.7548625752111</v>
      </c>
      <c r="X50" s="16">
        <f t="shared" si="68"/>
        <v>-97.7251625318509</v>
      </c>
      <c r="Y50" s="14">
        <f t="shared" ref="Y50:AF50" si="69">Y43+Y45+Y47-Y48</f>
        <v>-102.124050934521</v>
      </c>
      <c r="Z50" s="15">
        <f t="shared" si="69"/>
        <v>-98.4240509345215</v>
      </c>
      <c r="AA50" s="15">
        <f t="shared" si="69"/>
        <v>-97.857063221557</v>
      </c>
      <c r="AB50" s="16">
        <f t="shared" si="69"/>
        <v>-97.4343508911613</v>
      </c>
      <c r="AC50" s="14">
        <f t="shared" si="69"/>
        <v>-101.464050934521</v>
      </c>
      <c r="AD50" s="15">
        <f t="shared" si="69"/>
        <v>-97.4040509345215</v>
      </c>
      <c r="AE50" s="15">
        <f t="shared" si="69"/>
        <v>-92.5370632215569</v>
      </c>
      <c r="AF50" s="16">
        <f t="shared" si="69"/>
        <v>-92.8943508911613</v>
      </c>
      <c r="AG50" s="14">
        <f t="shared" ref="AG50:BH50" si="70">AG43+AG45+AG47-AG48</f>
        <v>-104.094862575211</v>
      </c>
      <c r="AH50" s="15">
        <f t="shared" si="70"/>
        <v>-100.784862575211</v>
      </c>
      <c r="AI50" s="15">
        <f t="shared" si="70"/>
        <v>-100.537874862247</v>
      </c>
      <c r="AJ50" s="16">
        <f t="shared" si="70"/>
        <v>-100.415162531851</v>
      </c>
      <c r="AK50" s="14">
        <f t="shared" si="70"/>
        <v>-103.634862575211</v>
      </c>
      <c r="AL50" s="15">
        <f t="shared" si="70"/>
        <v>-99.9348625752111</v>
      </c>
      <c r="AM50" s="15">
        <f t="shared" si="70"/>
        <v>-98.0678748622466</v>
      </c>
      <c r="AN50" s="16">
        <f t="shared" si="70"/>
        <v>-96.7451625318509</v>
      </c>
      <c r="AO50" s="14">
        <f t="shared" si="70"/>
        <v>-104.714862575211</v>
      </c>
      <c r="AP50" s="15">
        <f t="shared" si="70"/>
        <v>-100.114862575211</v>
      </c>
      <c r="AQ50" s="15">
        <f t="shared" si="70"/>
        <v>-99.8678748622466</v>
      </c>
      <c r="AR50" s="16">
        <f t="shared" si="70"/>
        <v>-100.345162531851</v>
      </c>
      <c r="AS50" s="14">
        <f t="shared" si="70"/>
        <v>-102.234862575211</v>
      </c>
      <c r="AT50" s="15">
        <f t="shared" si="70"/>
        <v>-97.9348625752111</v>
      </c>
      <c r="AU50" s="15">
        <f t="shared" si="70"/>
        <v>-96.8678748622466</v>
      </c>
      <c r="AV50" s="15">
        <f t="shared" si="70"/>
        <v>-96.6451625318509</v>
      </c>
      <c r="AW50" s="120">
        <f t="shared" si="70"/>
        <v>-98.0678748622466</v>
      </c>
      <c r="AX50" s="14">
        <f t="shared" si="70"/>
        <v>-99.8348625752111</v>
      </c>
      <c r="AY50" s="15">
        <f t="shared" si="70"/>
        <v>-97.0048625752111</v>
      </c>
      <c r="AZ50" s="16">
        <f t="shared" si="70"/>
        <v>-96.4251625318509</v>
      </c>
      <c r="BA50" s="14">
        <f t="shared" si="70"/>
        <v>-104.154862575211</v>
      </c>
      <c r="BB50" s="15">
        <f t="shared" si="70"/>
        <v>-100.684862575211</v>
      </c>
      <c r="BC50" s="15">
        <f t="shared" si="70"/>
        <v>-99.9678748622466</v>
      </c>
      <c r="BD50" s="16">
        <f t="shared" si="70"/>
        <v>-99.6451625318509</v>
      </c>
      <c r="BE50" s="14">
        <f t="shared" si="70"/>
        <v>-101.854050934521</v>
      </c>
      <c r="BF50" s="15">
        <f t="shared" si="70"/>
        <v>-98.5040509345215</v>
      </c>
      <c r="BG50" s="15">
        <f t="shared" si="70"/>
        <v>-97.857063221557</v>
      </c>
      <c r="BH50" s="16">
        <f t="shared" si="70"/>
        <v>-97.9343508911613</v>
      </c>
      <c r="BI50" s="14">
        <f t="shared" ref="BI50:BK50" si="71">BI43+BI45+BI47-BI48</f>
        <v>-104.434862575211</v>
      </c>
      <c r="BJ50" s="15">
        <f t="shared" si="71"/>
        <v>-100.934862575211</v>
      </c>
      <c r="BK50" s="16">
        <f t="shared" si="71"/>
        <v>-100.645162531851</v>
      </c>
      <c r="BL50" s="14">
        <f t="shared" ref="BL50:BS50" si="72">BL43+BL45+BL47-BL48</f>
        <v>-102.534862575211</v>
      </c>
      <c r="BM50" s="15">
        <f t="shared" si="72"/>
        <v>-99.1348625752111</v>
      </c>
      <c r="BN50" s="15">
        <f t="shared" si="72"/>
        <v>-98.8678748622466</v>
      </c>
      <c r="BO50" s="16">
        <f t="shared" si="72"/>
        <v>-98.5451625318509</v>
      </c>
      <c r="BP50" s="14">
        <f t="shared" si="72"/>
        <v>-100.004302448674</v>
      </c>
      <c r="BQ50" s="15">
        <f t="shared" si="72"/>
        <v>-96.2043024486743</v>
      </c>
      <c r="BR50" s="15">
        <f t="shared" si="72"/>
        <v>-95.1373147357098</v>
      </c>
      <c r="BS50" s="16">
        <f t="shared" si="72"/>
        <v>-95.2146024053141</v>
      </c>
    </row>
    <row r="51" ht="28" spans="1:71">
      <c r="A51" s="13" t="s">
        <v>69</v>
      </c>
      <c r="B51" s="58" t="s">
        <v>22</v>
      </c>
      <c r="C51" s="59" t="s">
        <v>22</v>
      </c>
      <c r="D51" s="59" t="s">
        <v>22</v>
      </c>
      <c r="E51" s="60" t="s">
        <v>22</v>
      </c>
      <c r="F51" s="17" t="s">
        <v>22</v>
      </c>
      <c r="G51" s="18" t="s">
        <v>22</v>
      </c>
      <c r="H51" s="18" t="s">
        <v>22</v>
      </c>
      <c r="I51" s="19" t="s">
        <v>22</v>
      </c>
      <c r="J51" s="17" t="s">
        <v>22</v>
      </c>
      <c r="K51" s="18" t="s">
        <v>22</v>
      </c>
      <c r="L51" s="18" t="s">
        <v>22</v>
      </c>
      <c r="M51" s="19" t="s">
        <v>22</v>
      </c>
      <c r="N51" s="17" t="s">
        <v>22</v>
      </c>
      <c r="O51" s="18" t="s">
        <v>22</v>
      </c>
      <c r="P51" s="18" t="s">
        <v>22</v>
      </c>
      <c r="Q51" s="19" t="s">
        <v>22</v>
      </c>
      <c r="R51" s="17" t="s">
        <v>22</v>
      </c>
      <c r="S51" s="18" t="s">
        <v>22</v>
      </c>
      <c r="T51" s="19" t="s">
        <v>22</v>
      </c>
      <c r="U51" s="17" t="s">
        <v>22</v>
      </c>
      <c r="V51" s="18" t="s">
        <v>22</v>
      </c>
      <c r="W51" s="18" t="s">
        <v>22</v>
      </c>
      <c r="X51" s="19" t="s">
        <v>22</v>
      </c>
      <c r="Y51" s="58" t="s">
        <v>22</v>
      </c>
      <c r="Z51" s="59" t="s">
        <v>22</v>
      </c>
      <c r="AA51" s="59" t="s">
        <v>22</v>
      </c>
      <c r="AB51" s="60" t="s">
        <v>22</v>
      </c>
      <c r="AC51" s="17" t="s">
        <v>22</v>
      </c>
      <c r="AD51" s="18" t="s">
        <v>22</v>
      </c>
      <c r="AE51" s="18" t="s">
        <v>22</v>
      </c>
      <c r="AF51" s="19" t="s">
        <v>22</v>
      </c>
      <c r="AG51" s="58" t="s">
        <v>22</v>
      </c>
      <c r="AH51" s="59" t="s">
        <v>22</v>
      </c>
      <c r="AI51" s="59" t="s">
        <v>22</v>
      </c>
      <c r="AJ51" s="60" t="s">
        <v>22</v>
      </c>
      <c r="AK51" s="17" t="s">
        <v>22</v>
      </c>
      <c r="AL51" s="18" t="s">
        <v>22</v>
      </c>
      <c r="AM51" s="18" t="s">
        <v>22</v>
      </c>
      <c r="AN51" s="19" t="s">
        <v>22</v>
      </c>
      <c r="AO51" s="17" t="s">
        <v>22</v>
      </c>
      <c r="AP51" s="18" t="s">
        <v>22</v>
      </c>
      <c r="AQ51" s="18" t="s">
        <v>22</v>
      </c>
      <c r="AR51" s="19" t="s">
        <v>22</v>
      </c>
      <c r="AS51" s="58" t="s">
        <v>22</v>
      </c>
      <c r="AT51" s="59" t="s">
        <v>22</v>
      </c>
      <c r="AU51" s="59" t="s">
        <v>22</v>
      </c>
      <c r="AV51" s="59" t="s">
        <v>22</v>
      </c>
      <c r="AW51" s="121" t="s">
        <v>22</v>
      </c>
      <c r="AX51" s="58" t="s">
        <v>22</v>
      </c>
      <c r="AY51" s="59" t="s">
        <v>22</v>
      </c>
      <c r="AZ51" s="60" t="s">
        <v>22</v>
      </c>
      <c r="BA51" s="17" t="s">
        <v>22</v>
      </c>
      <c r="BB51" s="18" t="s">
        <v>22</v>
      </c>
      <c r="BC51" s="18" t="s">
        <v>22</v>
      </c>
      <c r="BD51" s="19" t="s">
        <v>22</v>
      </c>
      <c r="BE51" s="17" t="s">
        <v>22</v>
      </c>
      <c r="BF51" s="18" t="s">
        <v>22</v>
      </c>
      <c r="BG51" s="18" t="s">
        <v>22</v>
      </c>
      <c r="BH51" s="19" t="s">
        <v>22</v>
      </c>
      <c r="BI51" s="17" t="s">
        <v>22</v>
      </c>
      <c r="BJ51" s="18" t="s">
        <v>22</v>
      </c>
      <c r="BK51" s="19" t="s">
        <v>22</v>
      </c>
      <c r="BL51" s="58" t="s">
        <v>22</v>
      </c>
      <c r="BM51" s="59" t="s">
        <v>22</v>
      </c>
      <c r="BN51" s="59" t="s">
        <v>22</v>
      </c>
      <c r="BO51" s="60" t="s">
        <v>22</v>
      </c>
      <c r="BP51" s="58" t="s">
        <v>22</v>
      </c>
      <c r="BQ51" s="59" t="s">
        <v>22</v>
      </c>
      <c r="BR51" s="59" t="s">
        <v>22</v>
      </c>
      <c r="BS51" s="60" t="s">
        <v>22</v>
      </c>
    </row>
    <row r="52" ht="28" spans="1:71">
      <c r="A52" s="40" t="s">
        <v>70</v>
      </c>
      <c r="B52" s="41">
        <f>B25+B30+B33-B34-B50</f>
        <v>162.430899869919</v>
      </c>
      <c r="C52" s="42">
        <f t="shared" ref="C52:F52" si="73">C25+C30+C33-C34-C50</f>
        <v>158.530899869919</v>
      </c>
      <c r="D52" s="42">
        <f t="shared" si="73"/>
        <v>155.530899869919</v>
      </c>
      <c r="E52" s="43">
        <f t="shared" si="73"/>
        <v>155.630899869919</v>
      </c>
      <c r="F52" s="41">
        <f t="shared" si="73"/>
        <v>162.830899869919</v>
      </c>
      <c r="G52" s="42">
        <f t="shared" ref="G52:J52" si="74">G25+G30+G33-G34-G50</f>
        <v>159.830899869919</v>
      </c>
      <c r="H52" s="42">
        <f t="shared" si="74"/>
        <v>155.030899869919</v>
      </c>
      <c r="I52" s="43">
        <f t="shared" si="74"/>
        <v>156.830899869919</v>
      </c>
      <c r="J52" s="41">
        <f t="shared" si="74"/>
        <v>154.980899869919</v>
      </c>
      <c r="K52" s="42">
        <f t="shared" ref="K52:L52" si="75">K25+K30+K33-K34-K50</f>
        <v>151.580899869919</v>
      </c>
      <c r="L52" s="42">
        <f t="shared" si="75"/>
        <v>150.180899869919</v>
      </c>
      <c r="M52" s="43">
        <f t="shared" ref="M52:N52" si="76">M25+M30+M33-M34-M50</f>
        <v>147.380899869919</v>
      </c>
      <c r="N52" s="41">
        <f t="shared" si="76"/>
        <v>156.630899869919</v>
      </c>
      <c r="O52" s="42">
        <f t="shared" ref="O52:R52" si="77">O25+O30+O33-O34-O50</f>
        <v>152.830899869919</v>
      </c>
      <c r="P52" s="42">
        <f t="shared" si="77"/>
        <v>146.530899869919</v>
      </c>
      <c r="Q52" s="43">
        <f t="shared" si="77"/>
        <v>148.130899869919</v>
      </c>
      <c r="R52" s="41">
        <f t="shared" si="77"/>
        <v>162.430899869919</v>
      </c>
      <c r="S52" s="42">
        <f t="shared" ref="S52:U52" si="78">S25+S30+S33-S34-S50</f>
        <v>158.730899869919</v>
      </c>
      <c r="T52" s="43">
        <f t="shared" si="78"/>
        <v>154.830899869919</v>
      </c>
      <c r="U52" s="41">
        <f t="shared" si="78"/>
        <v>157.810899869919</v>
      </c>
      <c r="V52" s="42">
        <f t="shared" ref="V52:Y52" si="79">V25+V30+V33-V34-V50</f>
        <v>154.440899869919</v>
      </c>
      <c r="W52" s="42">
        <f t="shared" si="79"/>
        <v>151.500899869919</v>
      </c>
      <c r="X52" s="43">
        <f t="shared" si="79"/>
        <v>150.460899869919</v>
      </c>
      <c r="Y52" s="41">
        <f t="shared" si="79"/>
        <v>160.52008822923</v>
      </c>
      <c r="Z52" s="42">
        <f t="shared" ref="Z52:AC52" si="80">Z25+Z30+Z33-Z34-Z50</f>
        <v>156.82008822923</v>
      </c>
      <c r="AA52" s="42">
        <f t="shared" si="80"/>
        <v>153.42008822923</v>
      </c>
      <c r="AB52" s="43">
        <f t="shared" si="80"/>
        <v>152.82008822923</v>
      </c>
      <c r="AC52" s="41">
        <f t="shared" si="80"/>
        <v>159.86008822923</v>
      </c>
      <c r="AD52" s="42">
        <f t="shared" ref="AD52:AK52" si="81">AD25+AD30+AD33-AD34-AD50</f>
        <v>155.80008822923</v>
      </c>
      <c r="AE52" s="42">
        <f t="shared" si="81"/>
        <v>148.10008822923</v>
      </c>
      <c r="AF52" s="43">
        <f t="shared" si="81"/>
        <v>148.28008822923</v>
      </c>
      <c r="AG52" s="41">
        <f t="shared" si="81"/>
        <v>162.490899869919</v>
      </c>
      <c r="AH52" s="42">
        <f t="shared" si="81"/>
        <v>159.180899869919</v>
      </c>
      <c r="AI52" s="42">
        <f t="shared" si="81"/>
        <v>156.100899869919</v>
      </c>
      <c r="AJ52" s="43">
        <f t="shared" si="81"/>
        <v>155.800899869919</v>
      </c>
      <c r="AK52" s="41">
        <f t="shared" si="81"/>
        <v>162.030899869919</v>
      </c>
      <c r="AL52" s="42">
        <f t="shared" ref="AL52:AO52" si="82">AL25+AL30+AL33-AL34-AL50</f>
        <v>158.330899869919</v>
      </c>
      <c r="AM52" s="42">
        <f t="shared" si="82"/>
        <v>153.630899869919</v>
      </c>
      <c r="AN52" s="43">
        <f t="shared" si="82"/>
        <v>152.130899869919</v>
      </c>
      <c r="AO52" s="41">
        <f t="shared" si="82"/>
        <v>163.110899869919</v>
      </c>
      <c r="AP52" s="42">
        <f t="shared" ref="AP52:AS52" si="83">AP25+AP30+AP33-AP34-AP50</f>
        <v>158.510899869919</v>
      </c>
      <c r="AQ52" s="42">
        <f t="shared" si="83"/>
        <v>155.430899869919</v>
      </c>
      <c r="AR52" s="43">
        <f t="shared" si="83"/>
        <v>155.730899869919</v>
      </c>
      <c r="AS52" s="41">
        <f t="shared" si="83"/>
        <v>163.641199826559</v>
      </c>
      <c r="AT52" s="42">
        <f t="shared" ref="AT52:AX52" si="84">AT25+AT30+AT33-AT34-AT50</f>
        <v>159.341199826559</v>
      </c>
      <c r="AU52" s="42">
        <f t="shared" si="84"/>
        <v>155.441199826559</v>
      </c>
      <c r="AV52" s="42">
        <f t="shared" si="84"/>
        <v>155.041199826559</v>
      </c>
      <c r="AW52" s="127">
        <f t="shared" si="84"/>
        <v>156.641199826559</v>
      </c>
      <c r="AX52" s="41">
        <f t="shared" si="84"/>
        <v>158.230899869919</v>
      </c>
      <c r="AY52" s="42">
        <f t="shared" ref="AY52:BA52" si="85">AY25+AY30+AY33-AY34-AY50</f>
        <v>155.400899869919</v>
      </c>
      <c r="AZ52" s="43">
        <f t="shared" si="85"/>
        <v>151.810899869919</v>
      </c>
      <c r="BA52" s="41">
        <f t="shared" si="85"/>
        <v>159.54059991328</v>
      </c>
      <c r="BB52" s="42">
        <f t="shared" ref="BB52:BE52" si="86">BB25+BB30+BB33-BB34-BB50</f>
        <v>156.07059991328</v>
      </c>
      <c r="BC52" s="42">
        <f t="shared" si="86"/>
        <v>152.52059991328</v>
      </c>
      <c r="BD52" s="43">
        <f t="shared" si="86"/>
        <v>152.02059991328</v>
      </c>
      <c r="BE52" s="41">
        <f t="shared" si="86"/>
        <v>157.23978827259</v>
      </c>
      <c r="BF52" s="42">
        <f t="shared" ref="BF52:BI52" si="87">BF25+BF30+BF33-BF34-BF50</f>
        <v>153.88978827259</v>
      </c>
      <c r="BG52" s="42">
        <f t="shared" si="87"/>
        <v>150.40978827259</v>
      </c>
      <c r="BH52" s="43">
        <f t="shared" si="87"/>
        <v>150.30978827259</v>
      </c>
      <c r="BI52" s="41">
        <f t="shared" si="87"/>
        <v>162.830899869919</v>
      </c>
      <c r="BJ52" s="42">
        <f t="shared" ref="BJ52:BL52" si="88">BJ25+BJ30+BJ33-BJ34-BJ50</f>
        <v>159.330899869919</v>
      </c>
      <c r="BK52" s="43">
        <f t="shared" si="88"/>
        <v>156.030899869919</v>
      </c>
      <c r="BL52" s="41">
        <f t="shared" si="88"/>
        <v>160.930899869919</v>
      </c>
      <c r="BM52" s="42">
        <f t="shared" ref="BM52:BP52" si="89">BM25+BM30+BM33-BM34-BM50</f>
        <v>157.530899869919</v>
      </c>
      <c r="BN52" s="42">
        <f t="shared" si="89"/>
        <v>154.430899869919</v>
      </c>
      <c r="BO52" s="43">
        <f t="shared" si="89"/>
        <v>153.930899869919</v>
      </c>
      <c r="BP52" s="41">
        <f t="shared" si="89"/>
        <v>158.400339743383</v>
      </c>
      <c r="BQ52" s="42">
        <f t="shared" ref="BQ52:BS52" si="90">BQ25+BQ30+BQ33-BQ34-BQ50</f>
        <v>154.600339743383</v>
      </c>
      <c r="BR52" s="42">
        <f t="shared" si="90"/>
        <v>150.700339743383</v>
      </c>
      <c r="BS52" s="43">
        <f t="shared" si="90"/>
        <v>150.600339743383</v>
      </c>
    </row>
    <row r="53" ht="28.75" spans="1:71">
      <c r="A53" s="162" t="s">
        <v>71</v>
      </c>
      <c r="B53" s="45" t="s">
        <v>22</v>
      </c>
      <c r="C53" s="46" t="s">
        <v>22</v>
      </c>
      <c r="D53" s="46" t="s">
        <v>22</v>
      </c>
      <c r="E53" s="47" t="s">
        <v>22</v>
      </c>
      <c r="F53" s="45" t="s">
        <v>22</v>
      </c>
      <c r="G53" s="46" t="s">
        <v>22</v>
      </c>
      <c r="H53" s="46" t="s">
        <v>22</v>
      </c>
      <c r="I53" s="47" t="s">
        <v>22</v>
      </c>
      <c r="J53" s="45" t="s">
        <v>22</v>
      </c>
      <c r="K53" s="46" t="s">
        <v>22</v>
      </c>
      <c r="L53" s="46" t="s">
        <v>22</v>
      </c>
      <c r="M53" s="47" t="s">
        <v>22</v>
      </c>
      <c r="N53" s="45" t="s">
        <v>22</v>
      </c>
      <c r="O53" s="46" t="s">
        <v>22</v>
      </c>
      <c r="P53" s="46" t="s">
        <v>22</v>
      </c>
      <c r="Q53" s="47" t="s">
        <v>22</v>
      </c>
      <c r="R53" s="45" t="s">
        <v>22</v>
      </c>
      <c r="S53" s="46" t="s">
        <v>22</v>
      </c>
      <c r="T53" s="47" t="s">
        <v>22</v>
      </c>
      <c r="U53" s="45" t="s">
        <v>22</v>
      </c>
      <c r="V53" s="46" t="s">
        <v>22</v>
      </c>
      <c r="W53" s="46" t="s">
        <v>22</v>
      </c>
      <c r="X53" s="47" t="s">
        <v>22</v>
      </c>
      <c r="Y53" s="45" t="s">
        <v>22</v>
      </c>
      <c r="Z53" s="46" t="s">
        <v>22</v>
      </c>
      <c r="AA53" s="46" t="s">
        <v>22</v>
      </c>
      <c r="AB53" s="47" t="s">
        <v>22</v>
      </c>
      <c r="AC53" s="45" t="s">
        <v>22</v>
      </c>
      <c r="AD53" s="46" t="s">
        <v>22</v>
      </c>
      <c r="AE53" s="46" t="s">
        <v>22</v>
      </c>
      <c r="AF53" s="47" t="s">
        <v>22</v>
      </c>
      <c r="AG53" s="45" t="s">
        <v>22</v>
      </c>
      <c r="AH53" s="46" t="s">
        <v>22</v>
      </c>
      <c r="AI53" s="46" t="s">
        <v>22</v>
      </c>
      <c r="AJ53" s="47" t="s">
        <v>22</v>
      </c>
      <c r="AK53" s="45" t="s">
        <v>22</v>
      </c>
      <c r="AL53" s="46" t="s">
        <v>22</v>
      </c>
      <c r="AM53" s="46" t="s">
        <v>22</v>
      </c>
      <c r="AN53" s="47" t="s">
        <v>22</v>
      </c>
      <c r="AO53" s="45" t="s">
        <v>22</v>
      </c>
      <c r="AP53" s="46" t="s">
        <v>22</v>
      </c>
      <c r="AQ53" s="46" t="s">
        <v>22</v>
      </c>
      <c r="AR53" s="47" t="s">
        <v>22</v>
      </c>
      <c r="AS53" s="45" t="s">
        <v>22</v>
      </c>
      <c r="AT53" s="46" t="s">
        <v>22</v>
      </c>
      <c r="AU53" s="46" t="s">
        <v>22</v>
      </c>
      <c r="AV53" s="46" t="s">
        <v>22</v>
      </c>
      <c r="AW53" s="126" t="s">
        <v>22</v>
      </c>
      <c r="AX53" s="45" t="s">
        <v>22</v>
      </c>
      <c r="AY53" s="46" t="s">
        <v>22</v>
      </c>
      <c r="AZ53" s="47" t="s">
        <v>22</v>
      </c>
      <c r="BA53" s="45" t="s">
        <v>22</v>
      </c>
      <c r="BB53" s="46" t="s">
        <v>22</v>
      </c>
      <c r="BC53" s="46" t="s">
        <v>22</v>
      </c>
      <c r="BD53" s="47" t="s">
        <v>22</v>
      </c>
      <c r="BE53" s="45" t="s">
        <v>22</v>
      </c>
      <c r="BF53" s="46" t="s">
        <v>22</v>
      </c>
      <c r="BG53" s="46" t="s">
        <v>22</v>
      </c>
      <c r="BH53" s="47" t="s">
        <v>22</v>
      </c>
      <c r="BI53" s="45" t="s">
        <v>22</v>
      </c>
      <c r="BJ53" s="46" t="s">
        <v>22</v>
      </c>
      <c r="BK53" s="47" t="s">
        <v>22</v>
      </c>
      <c r="BL53" s="45" t="s">
        <v>22</v>
      </c>
      <c r="BM53" s="46" t="s">
        <v>22</v>
      </c>
      <c r="BN53" s="46" t="s">
        <v>22</v>
      </c>
      <c r="BO53" s="47" t="s">
        <v>22</v>
      </c>
      <c r="BP53" s="45" t="s">
        <v>22</v>
      </c>
      <c r="BQ53" s="46" t="s">
        <v>22</v>
      </c>
      <c r="BR53" s="46" t="s">
        <v>22</v>
      </c>
      <c r="BS53" s="47" t="s">
        <v>22</v>
      </c>
    </row>
    <row r="54" ht="15.75" spans="1:71">
      <c r="A54" s="163" t="s">
        <v>72</v>
      </c>
      <c r="B54" s="73" t="s">
        <v>84</v>
      </c>
      <c r="C54" s="74"/>
      <c r="D54" s="74"/>
      <c r="E54" s="75"/>
      <c r="F54" s="164"/>
      <c r="G54" s="165"/>
      <c r="H54" s="165"/>
      <c r="I54" s="166"/>
      <c r="J54" s="164"/>
      <c r="K54" s="165"/>
      <c r="L54" s="165"/>
      <c r="M54" s="166"/>
      <c r="N54" s="133"/>
      <c r="O54" s="134"/>
      <c r="P54" s="134"/>
      <c r="Q54" s="138"/>
      <c r="R54" s="133"/>
      <c r="S54" s="134"/>
      <c r="T54" s="138"/>
      <c r="U54" s="167" t="s">
        <v>85</v>
      </c>
      <c r="V54" s="168"/>
      <c r="W54" s="168"/>
      <c r="X54" s="169"/>
      <c r="Y54" s="133"/>
      <c r="Z54" s="134"/>
      <c r="AA54" s="134"/>
      <c r="AB54" s="138"/>
      <c r="AC54" s="133"/>
      <c r="AD54" s="134"/>
      <c r="AE54" s="134"/>
      <c r="AF54" s="138"/>
      <c r="AG54" s="133"/>
      <c r="AH54" s="134"/>
      <c r="AI54" s="134"/>
      <c r="AJ54" s="138"/>
      <c r="AK54" s="133"/>
      <c r="AL54" s="134"/>
      <c r="AM54" s="134"/>
      <c r="AN54" s="138"/>
      <c r="AO54" s="133"/>
      <c r="AP54" s="134"/>
      <c r="AQ54" s="134"/>
      <c r="AR54" s="138"/>
      <c r="AS54" s="144" t="s">
        <v>86</v>
      </c>
      <c r="AT54" s="145"/>
      <c r="AU54" s="145"/>
      <c r="AV54" s="145"/>
      <c r="AW54" s="157"/>
      <c r="AX54" s="76" t="s">
        <v>87</v>
      </c>
      <c r="AY54" s="77"/>
      <c r="AZ54" s="78"/>
      <c r="BA54" s="133"/>
      <c r="BB54" s="134"/>
      <c r="BC54" s="134"/>
      <c r="BD54" s="138"/>
      <c r="BE54" s="133"/>
      <c r="BF54" s="134"/>
      <c r="BG54" s="134"/>
      <c r="BH54" s="138"/>
      <c r="BI54" s="133"/>
      <c r="BJ54" s="134"/>
      <c r="BK54" s="138"/>
      <c r="BL54" s="133"/>
      <c r="BM54" s="134"/>
      <c r="BN54" s="134"/>
      <c r="BO54" s="138"/>
      <c r="BP54" s="133"/>
      <c r="BQ54" s="134"/>
      <c r="BR54" s="134"/>
      <c r="BS54" s="138"/>
    </row>
  </sheetData>
  <mergeCells count="36">
    <mergeCell ref="B1:E1"/>
    <mergeCell ref="F1:I1"/>
    <mergeCell ref="J1:M1"/>
    <mergeCell ref="N1:Q1"/>
    <mergeCell ref="R1:T1"/>
    <mergeCell ref="U1:X1"/>
    <mergeCell ref="Y1:AB1"/>
    <mergeCell ref="AC1:AF1"/>
    <mergeCell ref="AG1:AJ1"/>
    <mergeCell ref="AK1:AN1"/>
    <mergeCell ref="AO1:AR1"/>
    <mergeCell ref="AS1:AW1"/>
    <mergeCell ref="AX1:AZ1"/>
    <mergeCell ref="BA1:BD1"/>
    <mergeCell ref="BE1:BH1"/>
    <mergeCell ref="BI1:BK1"/>
    <mergeCell ref="BL1:BO1"/>
    <mergeCell ref="BP1:BS1"/>
    <mergeCell ref="B54:E54"/>
    <mergeCell ref="F54:I54"/>
    <mergeCell ref="J54:M54"/>
    <mergeCell ref="N54:Q54"/>
    <mergeCell ref="R54:T54"/>
    <mergeCell ref="U54:X54"/>
    <mergeCell ref="Y54:AB54"/>
    <mergeCell ref="AC54:AF54"/>
    <mergeCell ref="AG54:AJ54"/>
    <mergeCell ref="AK54:AN54"/>
    <mergeCell ref="AO54:AR54"/>
    <mergeCell ref="AS54:AW54"/>
    <mergeCell ref="AX54:AZ54"/>
    <mergeCell ref="BA54:BD54"/>
    <mergeCell ref="BE54:BH54"/>
    <mergeCell ref="BI54:BK54"/>
    <mergeCell ref="BL54:BO54"/>
    <mergeCell ref="BP54:BS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T54"/>
  <sheetViews>
    <sheetView zoomScale="70" zoomScaleNormal="70" topLeftCell="BM1" workbookViewId="0">
      <pane ySplit="1" topLeftCell="A2" activePane="bottomLeft" state="frozen"/>
      <selection/>
      <selection pane="bottomLeft" activeCell="C17" sqref="C17"/>
    </sheetView>
  </sheetViews>
  <sheetFormatPr defaultColWidth="9" defaultRowHeight="15"/>
  <cols>
    <col min="1" max="1" width="62.125" style="1" customWidth="1"/>
    <col min="2" max="2" width="15.625" style="3" customWidth="1"/>
    <col min="3" max="3" width="15.625" style="4" customWidth="1"/>
    <col min="4" max="5" width="15.25" style="4" customWidth="1"/>
    <col min="6" max="6" width="15.625" style="2" customWidth="1"/>
    <col min="7" max="7" width="15.625" style="1" customWidth="1"/>
    <col min="8" max="9" width="15.25" style="1" customWidth="1"/>
    <col min="10" max="10" width="15.625" style="2" customWidth="1"/>
    <col min="11" max="11" width="15.625" style="1" customWidth="1"/>
    <col min="12" max="13" width="15.25" style="1" customWidth="1"/>
    <col min="14" max="14" width="15.625" style="139" customWidth="1"/>
    <col min="15" max="15" width="15.625" style="140" customWidth="1"/>
    <col min="16" max="17" width="15.25" style="140" customWidth="1"/>
    <col min="18" max="18" width="15.625" style="2" customWidth="1"/>
    <col min="19" max="19" width="15.625" style="1" customWidth="1"/>
    <col min="20" max="20" width="15.25" style="1" customWidth="1"/>
    <col min="21" max="21" width="17.125" style="2" customWidth="1"/>
    <col min="22" max="22" width="16.625" style="1" customWidth="1"/>
    <col min="23" max="23" width="18.125" style="1" customWidth="1"/>
    <col min="24" max="24" width="20" style="1" customWidth="1"/>
    <col min="25" max="25" width="15.625" style="3" customWidth="1"/>
    <col min="26" max="26" width="15.625" style="4" customWidth="1"/>
    <col min="27" max="28" width="15.25" style="4" customWidth="1"/>
    <col min="29" max="29" width="15.625" style="4" customWidth="1"/>
    <col min="30" max="30" width="15.625" style="2" customWidth="1"/>
    <col min="31" max="31" width="15.625" style="1" customWidth="1"/>
    <col min="32" max="37" width="15.25" style="1" customWidth="1"/>
    <col min="38" max="38" width="15.625" style="2" customWidth="1"/>
    <col min="39" max="39" width="15.625" style="1" customWidth="1"/>
    <col min="40" max="41" width="15.25" style="1" customWidth="1"/>
    <col min="42" max="42" width="15.625" style="139" customWidth="1"/>
    <col min="43" max="43" width="15.625" style="140" customWidth="1"/>
    <col min="44" max="44" width="15.25" style="140" customWidth="1"/>
    <col min="45" max="45" width="14.625" style="140" customWidth="1"/>
    <col min="46" max="50" width="10.5" style="4" customWidth="1"/>
    <col min="51" max="51" width="13.625" style="1" customWidth="1"/>
    <col min="52" max="52" width="12.25" style="1" customWidth="1"/>
    <col min="53" max="53" width="12.125" style="1" customWidth="1"/>
    <col min="54" max="54" width="16.625" style="1" customWidth="1"/>
    <col min="55" max="55" width="15.625" style="2" customWidth="1"/>
    <col min="56" max="56" width="15.625" style="1" customWidth="1"/>
    <col min="57" max="58" width="15.25" style="1" customWidth="1"/>
    <col min="59" max="59" width="15.625" style="2" customWidth="1"/>
    <col min="60" max="60" width="15.625" style="1" customWidth="1"/>
    <col min="61" max="62" width="15.25" style="1" customWidth="1"/>
    <col min="63" max="63" width="16.125" style="1" customWidth="1"/>
    <col min="64" max="64" width="15.625" style="1" customWidth="1"/>
    <col min="65" max="65" width="16.25" style="1" customWidth="1"/>
    <col min="66" max="66" width="15.625" style="3" customWidth="1"/>
    <col min="67" max="67" width="15.625" style="4" customWidth="1"/>
    <col min="68" max="69" width="15.25" style="4" customWidth="1"/>
    <col min="70" max="70" width="15.625" style="4" customWidth="1"/>
    <col min="71" max="72" width="15.25" style="4" customWidth="1"/>
    <col min="73" max="16384" width="9" style="1"/>
  </cols>
  <sheetData>
    <row r="1" ht="14.25" customHeight="1" spans="1:72">
      <c r="A1" s="61" t="s">
        <v>0</v>
      </c>
      <c r="B1" s="80" t="s">
        <v>1</v>
      </c>
      <c r="C1" s="82"/>
      <c r="D1" s="82"/>
      <c r="E1" s="83"/>
      <c r="F1" s="80" t="s">
        <v>2</v>
      </c>
      <c r="G1" s="82"/>
      <c r="H1" s="82"/>
      <c r="I1" s="82"/>
      <c r="J1" s="80" t="s">
        <v>3</v>
      </c>
      <c r="K1" s="82"/>
      <c r="L1" s="82"/>
      <c r="M1" s="82"/>
      <c r="N1" s="6" t="s">
        <v>4</v>
      </c>
      <c r="O1" s="7"/>
      <c r="P1" s="7"/>
      <c r="Q1" s="8"/>
      <c r="R1" s="80" t="s">
        <v>74</v>
      </c>
      <c r="S1" s="82"/>
      <c r="T1" s="82"/>
      <c r="U1" s="80" t="s">
        <v>5</v>
      </c>
      <c r="V1" s="82"/>
      <c r="W1" s="82"/>
      <c r="X1" s="82"/>
      <c r="Y1" s="80" t="s">
        <v>6</v>
      </c>
      <c r="Z1" s="82"/>
      <c r="AA1" s="82"/>
      <c r="AB1" s="82"/>
      <c r="AC1" s="83"/>
      <c r="AD1" s="80" t="s">
        <v>7</v>
      </c>
      <c r="AE1" s="82"/>
      <c r="AF1" s="82"/>
      <c r="AG1" s="82"/>
      <c r="AH1" s="80" t="s">
        <v>75</v>
      </c>
      <c r="AI1" s="82"/>
      <c r="AJ1" s="82"/>
      <c r="AK1" s="82"/>
      <c r="AL1" s="80" t="s">
        <v>8</v>
      </c>
      <c r="AM1" s="82"/>
      <c r="AN1" s="82"/>
      <c r="AO1" s="82"/>
      <c r="AP1" s="6" t="s">
        <v>9</v>
      </c>
      <c r="AQ1" s="7"/>
      <c r="AR1" s="7"/>
      <c r="AS1" s="8"/>
      <c r="AT1" s="80" t="s">
        <v>76</v>
      </c>
      <c r="AU1" s="82"/>
      <c r="AV1" s="82"/>
      <c r="AW1" s="82"/>
      <c r="AX1" s="83"/>
      <c r="AY1" s="80" t="s">
        <v>77</v>
      </c>
      <c r="AZ1" s="82"/>
      <c r="BA1" s="82"/>
      <c r="BB1" s="83"/>
      <c r="BC1" s="80" t="s">
        <v>10</v>
      </c>
      <c r="BD1" s="82"/>
      <c r="BE1" s="82"/>
      <c r="BF1" s="82"/>
      <c r="BG1" s="80" t="s">
        <v>11</v>
      </c>
      <c r="BH1" s="82"/>
      <c r="BI1" s="82"/>
      <c r="BJ1" s="82"/>
      <c r="BK1" s="80" t="s">
        <v>12</v>
      </c>
      <c r="BL1" s="82"/>
      <c r="BM1" s="82"/>
      <c r="BN1" s="80" t="s">
        <v>13</v>
      </c>
      <c r="BO1" s="82"/>
      <c r="BP1" s="82"/>
      <c r="BQ1" s="82"/>
      <c r="BR1" s="80" t="s">
        <v>14</v>
      </c>
      <c r="BS1" s="82"/>
      <c r="BT1" s="83"/>
    </row>
    <row r="2" ht="140" spans="1:72">
      <c r="A2" s="62" t="s">
        <v>15</v>
      </c>
      <c r="B2" s="10" t="s">
        <v>88</v>
      </c>
      <c r="C2" s="11" t="s">
        <v>89</v>
      </c>
      <c r="D2" s="11" t="s">
        <v>90</v>
      </c>
      <c r="E2" s="12" t="s">
        <v>91</v>
      </c>
      <c r="F2" s="10" t="s">
        <v>88</v>
      </c>
      <c r="G2" s="11" t="s">
        <v>89</v>
      </c>
      <c r="H2" s="11" t="s">
        <v>90</v>
      </c>
      <c r="I2" s="11" t="s">
        <v>92</v>
      </c>
      <c r="J2" s="10" t="s">
        <v>88</v>
      </c>
      <c r="K2" s="11" t="s">
        <v>89</v>
      </c>
      <c r="L2" s="11" t="s">
        <v>90</v>
      </c>
      <c r="M2" s="86" t="s">
        <v>92</v>
      </c>
      <c r="N2" s="10" t="s">
        <v>88</v>
      </c>
      <c r="O2" s="11" t="s">
        <v>89</v>
      </c>
      <c r="P2" s="11" t="s">
        <v>90</v>
      </c>
      <c r="Q2" s="12" t="s">
        <v>92</v>
      </c>
      <c r="R2" s="10" t="s">
        <v>88</v>
      </c>
      <c r="S2" s="11" t="s">
        <v>89</v>
      </c>
      <c r="T2" s="11" t="s">
        <v>92</v>
      </c>
      <c r="U2" s="10" t="s">
        <v>88</v>
      </c>
      <c r="V2" s="11" t="s">
        <v>89</v>
      </c>
      <c r="W2" s="11" t="s">
        <v>90</v>
      </c>
      <c r="X2" s="11" t="s">
        <v>92</v>
      </c>
      <c r="Y2" s="10" t="s">
        <v>88</v>
      </c>
      <c r="Z2" s="11" t="s">
        <v>89</v>
      </c>
      <c r="AA2" s="11" t="s">
        <v>90</v>
      </c>
      <c r="AB2" s="11" t="s">
        <v>92</v>
      </c>
      <c r="AC2" s="12" t="s">
        <v>93</v>
      </c>
      <c r="AD2" s="10" t="s">
        <v>88</v>
      </c>
      <c r="AE2" s="11" t="s">
        <v>89</v>
      </c>
      <c r="AF2" s="11" t="s">
        <v>90</v>
      </c>
      <c r="AG2" s="11" t="s">
        <v>92</v>
      </c>
      <c r="AH2" s="10" t="s">
        <v>88</v>
      </c>
      <c r="AI2" s="11" t="s">
        <v>89</v>
      </c>
      <c r="AJ2" s="11" t="s">
        <v>90</v>
      </c>
      <c r="AK2" s="11" t="s">
        <v>92</v>
      </c>
      <c r="AL2" s="10" t="s">
        <v>88</v>
      </c>
      <c r="AM2" s="11" t="s">
        <v>89</v>
      </c>
      <c r="AN2" s="11" t="s">
        <v>90</v>
      </c>
      <c r="AO2" s="11" t="s">
        <v>92</v>
      </c>
      <c r="AP2" s="10" t="s">
        <v>88</v>
      </c>
      <c r="AQ2" s="11" t="s">
        <v>89</v>
      </c>
      <c r="AR2" s="11" t="s">
        <v>90</v>
      </c>
      <c r="AS2" s="12" t="s">
        <v>92</v>
      </c>
      <c r="AT2" s="10" t="s">
        <v>88</v>
      </c>
      <c r="AU2" s="11" t="s">
        <v>89</v>
      </c>
      <c r="AV2" s="11" t="s">
        <v>94</v>
      </c>
      <c r="AW2" s="11" t="s">
        <v>92</v>
      </c>
      <c r="AX2" s="11" t="s">
        <v>95</v>
      </c>
      <c r="AY2" s="10" t="s">
        <v>88</v>
      </c>
      <c r="AZ2" s="11" t="s">
        <v>89</v>
      </c>
      <c r="BA2" s="11" t="s">
        <v>90</v>
      </c>
      <c r="BB2" s="12" t="s">
        <v>91</v>
      </c>
      <c r="BC2" s="10" t="s">
        <v>88</v>
      </c>
      <c r="BD2" s="11" t="s">
        <v>89</v>
      </c>
      <c r="BE2" s="11" t="s">
        <v>90</v>
      </c>
      <c r="BF2" s="11" t="s">
        <v>92</v>
      </c>
      <c r="BG2" s="10" t="s">
        <v>88</v>
      </c>
      <c r="BH2" s="11" t="s">
        <v>89</v>
      </c>
      <c r="BI2" s="11" t="s">
        <v>90</v>
      </c>
      <c r="BJ2" s="11" t="s">
        <v>92</v>
      </c>
      <c r="BK2" s="10" t="s">
        <v>88</v>
      </c>
      <c r="BL2" s="11" t="s">
        <v>89</v>
      </c>
      <c r="BM2" s="11" t="s">
        <v>92</v>
      </c>
      <c r="BN2" s="10" t="s">
        <v>88</v>
      </c>
      <c r="BO2" s="11" t="s">
        <v>89</v>
      </c>
      <c r="BP2" s="11" t="s">
        <v>90</v>
      </c>
      <c r="BQ2" s="86" t="s">
        <v>92</v>
      </c>
      <c r="BR2" s="161" t="s">
        <v>89</v>
      </c>
      <c r="BS2" s="11" t="s">
        <v>90</v>
      </c>
      <c r="BT2" s="12" t="s">
        <v>92</v>
      </c>
    </row>
    <row r="3" spans="1:72">
      <c r="A3" s="63" t="s">
        <v>19</v>
      </c>
      <c r="B3" s="14">
        <v>0.7</v>
      </c>
      <c r="C3" s="15">
        <v>0.7</v>
      </c>
      <c r="D3" s="15">
        <v>0.7</v>
      </c>
      <c r="E3" s="16">
        <v>0.7</v>
      </c>
      <c r="F3" s="14">
        <v>0.7</v>
      </c>
      <c r="G3" s="15">
        <v>0.7</v>
      </c>
      <c r="H3" s="15">
        <v>0.7</v>
      </c>
      <c r="I3" s="15">
        <v>0.7</v>
      </c>
      <c r="J3" s="14">
        <v>0.7</v>
      </c>
      <c r="K3" s="15">
        <v>0.7</v>
      </c>
      <c r="L3" s="15">
        <v>0.7</v>
      </c>
      <c r="M3" s="87">
        <v>0.7</v>
      </c>
      <c r="N3" s="14">
        <v>0.7</v>
      </c>
      <c r="O3" s="15">
        <v>0.7</v>
      </c>
      <c r="P3" s="15">
        <v>0.7</v>
      </c>
      <c r="Q3" s="16">
        <v>0.7</v>
      </c>
      <c r="R3" s="14">
        <v>0.7</v>
      </c>
      <c r="S3" s="15">
        <v>0.7</v>
      </c>
      <c r="T3" s="15">
        <v>0.7</v>
      </c>
      <c r="U3" s="14">
        <v>0.7</v>
      </c>
      <c r="V3" s="15">
        <v>0.7</v>
      </c>
      <c r="W3" s="15">
        <v>0.7</v>
      </c>
      <c r="X3" s="15">
        <v>0.7</v>
      </c>
      <c r="Y3" s="14">
        <v>0.7</v>
      </c>
      <c r="Z3" s="15">
        <v>0.7</v>
      </c>
      <c r="AA3" s="15">
        <v>0.7</v>
      </c>
      <c r="AB3" s="15">
        <v>0.7</v>
      </c>
      <c r="AC3" s="16">
        <v>0.7</v>
      </c>
      <c r="AD3" s="14">
        <v>0.7</v>
      </c>
      <c r="AE3" s="15">
        <v>0.7</v>
      </c>
      <c r="AF3" s="15">
        <v>0.7</v>
      </c>
      <c r="AG3" s="15">
        <v>0.7</v>
      </c>
      <c r="AH3" s="14">
        <v>0.7</v>
      </c>
      <c r="AI3" s="15">
        <v>0.7</v>
      </c>
      <c r="AJ3" s="15">
        <v>0.7</v>
      </c>
      <c r="AK3" s="15">
        <v>0.7</v>
      </c>
      <c r="AL3" s="14">
        <v>0.7</v>
      </c>
      <c r="AM3" s="15">
        <v>0.7</v>
      </c>
      <c r="AN3" s="15">
        <v>0.7</v>
      </c>
      <c r="AO3" s="15">
        <v>0.7</v>
      </c>
      <c r="AP3" s="14">
        <v>0.7</v>
      </c>
      <c r="AQ3" s="15">
        <v>0.7</v>
      </c>
      <c r="AR3" s="15">
        <v>0.7</v>
      </c>
      <c r="AS3" s="16">
        <v>0.7</v>
      </c>
      <c r="AT3" s="14">
        <v>0.7</v>
      </c>
      <c r="AU3" s="15">
        <v>0.7</v>
      </c>
      <c r="AV3" s="15">
        <v>0.7</v>
      </c>
      <c r="AW3" s="15">
        <v>0.7</v>
      </c>
      <c r="AX3" s="16">
        <v>0.7</v>
      </c>
      <c r="AY3" s="14">
        <v>0.7</v>
      </c>
      <c r="AZ3" s="15">
        <v>0.7</v>
      </c>
      <c r="BA3" s="15">
        <v>0.7</v>
      </c>
      <c r="BB3" s="16">
        <v>0.7</v>
      </c>
      <c r="BC3" s="14">
        <v>0.7</v>
      </c>
      <c r="BD3" s="15">
        <v>0.7</v>
      </c>
      <c r="BE3" s="15">
        <v>0.7</v>
      </c>
      <c r="BF3" s="15">
        <v>0.7</v>
      </c>
      <c r="BG3" s="14">
        <v>0.7</v>
      </c>
      <c r="BH3" s="15">
        <v>0.7</v>
      </c>
      <c r="BI3" s="15">
        <v>0.7</v>
      </c>
      <c r="BJ3" s="15">
        <v>0.7</v>
      </c>
      <c r="BK3" s="14">
        <v>0.7</v>
      </c>
      <c r="BL3" s="15">
        <v>0.7</v>
      </c>
      <c r="BM3" s="15">
        <v>0.7</v>
      </c>
      <c r="BN3" s="14">
        <v>0.7</v>
      </c>
      <c r="BO3" s="15">
        <v>0.7</v>
      </c>
      <c r="BP3" s="15">
        <v>0.7</v>
      </c>
      <c r="BQ3" s="87">
        <v>0.7</v>
      </c>
      <c r="BR3" s="14">
        <v>0.7</v>
      </c>
      <c r="BS3" s="15">
        <v>0.7</v>
      </c>
      <c r="BT3" s="16">
        <v>0.7</v>
      </c>
    </row>
    <row r="4" spans="1:72">
      <c r="A4" s="63" t="s">
        <v>20</v>
      </c>
      <c r="B4" s="14">
        <v>20</v>
      </c>
      <c r="C4" s="15">
        <v>20</v>
      </c>
      <c r="D4" s="15">
        <v>20</v>
      </c>
      <c r="E4" s="16">
        <v>20</v>
      </c>
      <c r="F4" s="14">
        <v>20</v>
      </c>
      <c r="G4" s="15">
        <v>20</v>
      </c>
      <c r="H4" s="15">
        <v>20</v>
      </c>
      <c r="I4" s="15">
        <v>20</v>
      </c>
      <c r="J4" s="14">
        <v>20</v>
      </c>
      <c r="K4" s="15">
        <v>20</v>
      </c>
      <c r="L4" s="15">
        <v>20</v>
      </c>
      <c r="M4" s="87">
        <v>20</v>
      </c>
      <c r="N4" s="14">
        <v>20</v>
      </c>
      <c r="O4" s="15">
        <v>20</v>
      </c>
      <c r="P4" s="15">
        <v>20</v>
      </c>
      <c r="Q4" s="16">
        <v>20</v>
      </c>
      <c r="R4" s="14">
        <v>20</v>
      </c>
      <c r="S4" s="15">
        <v>20</v>
      </c>
      <c r="T4" s="15">
        <v>20</v>
      </c>
      <c r="U4" s="14">
        <v>20</v>
      </c>
      <c r="V4" s="15">
        <v>20</v>
      </c>
      <c r="W4" s="15">
        <v>20</v>
      </c>
      <c r="X4" s="15">
        <v>20</v>
      </c>
      <c r="Y4" s="14">
        <v>20</v>
      </c>
      <c r="Z4" s="15">
        <v>20</v>
      </c>
      <c r="AA4" s="15">
        <v>20</v>
      </c>
      <c r="AB4" s="15">
        <v>20</v>
      </c>
      <c r="AC4" s="16">
        <v>20</v>
      </c>
      <c r="AD4" s="14">
        <v>20</v>
      </c>
      <c r="AE4" s="15">
        <v>20</v>
      </c>
      <c r="AF4" s="15">
        <v>20</v>
      </c>
      <c r="AG4" s="15">
        <v>20</v>
      </c>
      <c r="AH4" s="14">
        <v>20</v>
      </c>
      <c r="AI4" s="15">
        <v>20</v>
      </c>
      <c r="AJ4" s="15">
        <v>20</v>
      </c>
      <c r="AK4" s="15">
        <v>20</v>
      </c>
      <c r="AL4" s="14">
        <v>20</v>
      </c>
      <c r="AM4" s="15">
        <v>20</v>
      </c>
      <c r="AN4" s="15">
        <v>20</v>
      </c>
      <c r="AO4" s="15">
        <v>20</v>
      </c>
      <c r="AP4" s="14">
        <v>20</v>
      </c>
      <c r="AQ4" s="15">
        <v>20</v>
      </c>
      <c r="AR4" s="15">
        <v>20</v>
      </c>
      <c r="AS4" s="16">
        <v>20</v>
      </c>
      <c r="AT4" s="14">
        <v>20</v>
      </c>
      <c r="AU4" s="15">
        <v>20</v>
      </c>
      <c r="AV4" s="15">
        <v>20</v>
      </c>
      <c r="AW4" s="15">
        <v>20</v>
      </c>
      <c r="AX4" s="16">
        <v>20</v>
      </c>
      <c r="AY4" s="14">
        <v>20</v>
      </c>
      <c r="AZ4" s="15">
        <v>20</v>
      </c>
      <c r="BA4" s="15">
        <v>20</v>
      </c>
      <c r="BB4" s="16">
        <v>20</v>
      </c>
      <c r="BC4" s="14">
        <v>20</v>
      </c>
      <c r="BD4" s="15">
        <v>20</v>
      </c>
      <c r="BE4" s="15">
        <v>20</v>
      </c>
      <c r="BF4" s="15">
        <v>20</v>
      </c>
      <c r="BG4" s="14">
        <v>20</v>
      </c>
      <c r="BH4" s="15">
        <v>20</v>
      </c>
      <c r="BI4" s="15">
        <v>20</v>
      </c>
      <c r="BJ4" s="15">
        <v>20</v>
      </c>
      <c r="BK4" s="14">
        <v>20</v>
      </c>
      <c r="BL4" s="15">
        <v>20</v>
      </c>
      <c r="BM4" s="15">
        <v>20</v>
      </c>
      <c r="BN4" s="14">
        <v>20</v>
      </c>
      <c r="BO4" s="15">
        <v>20</v>
      </c>
      <c r="BP4" s="15">
        <v>20</v>
      </c>
      <c r="BQ4" s="87">
        <v>20</v>
      </c>
      <c r="BR4" s="14">
        <v>20</v>
      </c>
      <c r="BS4" s="15">
        <v>20</v>
      </c>
      <c r="BT4" s="16">
        <v>20</v>
      </c>
    </row>
    <row r="5" spans="1:72">
      <c r="A5" s="63" t="s">
        <v>21</v>
      </c>
      <c r="B5" s="58" t="s">
        <v>22</v>
      </c>
      <c r="C5" s="59" t="s">
        <v>22</v>
      </c>
      <c r="D5" s="59" t="s">
        <v>22</v>
      </c>
      <c r="E5" s="60" t="s">
        <v>22</v>
      </c>
      <c r="F5" s="17" t="s">
        <v>22</v>
      </c>
      <c r="G5" s="18" t="s">
        <v>22</v>
      </c>
      <c r="H5" s="18" t="s">
        <v>22</v>
      </c>
      <c r="I5" s="18" t="s">
        <v>22</v>
      </c>
      <c r="J5" s="17" t="s">
        <v>22</v>
      </c>
      <c r="K5" s="18" t="s">
        <v>22</v>
      </c>
      <c r="L5" s="18" t="s">
        <v>22</v>
      </c>
      <c r="M5" s="130" t="s">
        <v>22</v>
      </c>
      <c r="N5" s="58" t="s">
        <v>22</v>
      </c>
      <c r="O5" s="59" t="s">
        <v>22</v>
      </c>
      <c r="P5" s="59" t="s">
        <v>22</v>
      </c>
      <c r="Q5" s="60" t="s">
        <v>22</v>
      </c>
      <c r="R5" s="17" t="s">
        <v>22</v>
      </c>
      <c r="S5" s="18" t="s">
        <v>22</v>
      </c>
      <c r="T5" s="18" t="s">
        <v>22</v>
      </c>
      <c r="U5" s="17" t="s">
        <v>22</v>
      </c>
      <c r="V5" s="18" t="s">
        <v>22</v>
      </c>
      <c r="W5" s="18" t="s">
        <v>22</v>
      </c>
      <c r="X5" s="18" t="s">
        <v>22</v>
      </c>
      <c r="Y5" s="58" t="s">
        <v>22</v>
      </c>
      <c r="Z5" s="59" t="s">
        <v>22</v>
      </c>
      <c r="AA5" s="59" t="s">
        <v>22</v>
      </c>
      <c r="AB5" s="59" t="s">
        <v>22</v>
      </c>
      <c r="AC5" s="60" t="s">
        <v>22</v>
      </c>
      <c r="AD5" s="17" t="s">
        <v>22</v>
      </c>
      <c r="AE5" s="18" t="s">
        <v>22</v>
      </c>
      <c r="AF5" s="18" t="s">
        <v>22</v>
      </c>
      <c r="AG5" s="18" t="s">
        <v>22</v>
      </c>
      <c r="AH5" s="58" t="s">
        <v>22</v>
      </c>
      <c r="AI5" s="59" t="s">
        <v>22</v>
      </c>
      <c r="AJ5" s="59" t="s">
        <v>22</v>
      </c>
      <c r="AK5" s="59" t="s">
        <v>22</v>
      </c>
      <c r="AL5" s="17" t="s">
        <v>22</v>
      </c>
      <c r="AM5" s="18" t="s">
        <v>22</v>
      </c>
      <c r="AN5" s="18" t="s">
        <v>22</v>
      </c>
      <c r="AO5" s="18" t="s">
        <v>22</v>
      </c>
      <c r="AP5" s="58" t="s">
        <v>22</v>
      </c>
      <c r="AQ5" s="59" t="s">
        <v>22</v>
      </c>
      <c r="AR5" s="59" t="s">
        <v>22</v>
      </c>
      <c r="AS5" s="60" t="s">
        <v>22</v>
      </c>
      <c r="AT5" s="58" t="s">
        <v>22</v>
      </c>
      <c r="AU5" s="59" t="s">
        <v>22</v>
      </c>
      <c r="AV5" s="59" t="s">
        <v>22</v>
      </c>
      <c r="AW5" s="59" t="s">
        <v>22</v>
      </c>
      <c r="AX5" s="60" t="s">
        <v>22</v>
      </c>
      <c r="AY5" s="58" t="s">
        <v>22</v>
      </c>
      <c r="AZ5" s="59" t="s">
        <v>22</v>
      </c>
      <c r="BA5" s="59" t="s">
        <v>22</v>
      </c>
      <c r="BB5" s="60" t="s">
        <v>22</v>
      </c>
      <c r="BC5" s="17" t="s">
        <v>22</v>
      </c>
      <c r="BD5" s="18" t="s">
        <v>22</v>
      </c>
      <c r="BE5" s="18" t="s">
        <v>22</v>
      </c>
      <c r="BF5" s="18" t="s">
        <v>22</v>
      </c>
      <c r="BG5" s="17" t="s">
        <v>22</v>
      </c>
      <c r="BH5" s="18" t="s">
        <v>22</v>
      </c>
      <c r="BI5" s="18" t="s">
        <v>22</v>
      </c>
      <c r="BJ5" s="18" t="s">
        <v>22</v>
      </c>
      <c r="BK5" s="17" t="s">
        <v>22</v>
      </c>
      <c r="BL5" s="18" t="s">
        <v>22</v>
      </c>
      <c r="BM5" s="18" t="s">
        <v>22</v>
      </c>
      <c r="BN5" s="58" t="s">
        <v>22</v>
      </c>
      <c r="BO5" s="59" t="s">
        <v>22</v>
      </c>
      <c r="BP5" s="59" t="s">
        <v>22</v>
      </c>
      <c r="BQ5" s="88" t="s">
        <v>22</v>
      </c>
      <c r="BR5" s="58" t="s">
        <v>22</v>
      </c>
      <c r="BS5" s="59" t="s">
        <v>22</v>
      </c>
      <c r="BT5" s="60" t="s">
        <v>22</v>
      </c>
    </row>
    <row r="6" spans="1:72">
      <c r="A6" s="63" t="s">
        <v>23</v>
      </c>
      <c r="B6" s="14" t="s">
        <v>22</v>
      </c>
      <c r="C6" s="15" t="s">
        <v>22</v>
      </c>
      <c r="D6" s="15" t="s">
        <v>22</v>
      </c>
      <c r="E6" s="16" t="s">
        <v>22</v>
      </c>
      <c r="F6" s="14" t="s">
        <v>22</v>
      </c>
      <c r="G6" s="15" t="s">
        <v>22</v>
      </c>
      <c r="H6" s="15" t="s">
        <v>22</v>
      </c>
      <c r="I6" s="15" t="s">
        <v>22</v>
      </c>
      <c r="J6" s="14" t="s">
        <v>22</v>
      </c>
      <c r="K6" s="15" t="s">
        <v>22</v>
      </c>
      <c r="L6" s="15" t="s">
        <v>22</v>
      </c>
      <c r="M6" s="87" t="s">
        <v>22</v>
      </c>
      <c r="N6" s="14" t="s">
        <v>22</v>
      </c>
      <c r="O6" s="15" t="s">
        <v>22</v>
      </c>
      <c r="P6" s="15" t="s">
        <v>22</v>
      </c>
      <c r="Q6" s="16" t="s">
        <v>22</v>
      </c>
      <c r="R6" s="14" t="s">
        <v>22</v>
      </c>
      <c r="S6" s="15" t="s">
        <v>22</v>
      </c>
      <c r="T6" s="15" t="s">
        <v>22</v>
      </c>
      <c r="U6" s="14" t="s">
        <v>22</v>
      </c>
      <c r="V6" s="15" t="s">
        <v>22</v>
      </c>
      <c r="W6" s="15" t="s">
        <v>22</v>
      </c>
      <c r="X6" s="15" t="s">
        <v>22</v>
      </c>
      <c r="Y6" s="14" t="s">
        <v>22</v>
      </c>
      <c r="Z6" s="15" t="s">
        <v>22</v>
      </c>
      <c r="AA6" s="15" t="s">
        <v>22</v>
      </c>
      <c r="AB6" s="15" t="s">
        <v>22</v>
      </c>
      <c r="AC6" s="16" t="s">
        <v>22</v>
      </c>
      <c r="AD6" s="14" t="s">
        <v>22</v>
      </c>
      <c r="AE6" s="15" t="s">
        <v>22</v>
      </c>
      <c r="AF6" s="15" t="s">
        <v>22</v>
      </c>
      <c r="AG6" s="15" t="s">
        <v>22</v>
      </c>
      <c r="AH6" s="14" t="s">
        <v>22</v>
      </c>
      <c r="AI6" s="15" t="s">
        <v>22</v>
      </c>
      <c r="AJ6" s="15" t="s">
        <v>22</v>
      </c>
      <c r="AK6" s="15" t="s">
        <v>22</v>
      </c>
      <c r="AL6" s="14" t="s">
        <v>22</v>
      </c>
      <c r="AM6" s="15" t="s">
        <v>22</v>
      </c>
      <c r="AN6" s="15" t="s">
        <v>22</v>
      </c>
      <c r="AO6" s="15" t="s">
        <v>22</v>
      </c>
      <c r="AP6" s="14" t="s">
        <v>22</v>
      </c>
      <c r="AQ6" s="15" t="s">
        <v>22</v>
      </c>
      <c r="AR6" s="15" t="s">
        <v>22</v>
      </c>
      <c r="AS6" s="16" t="s">
        <v>22</v>
      </c>
      <c r="AT6" s="14" t="s">
        <v>22</v>
      </c>
      <c r="AU6" s="15" t="s">
        <v>22</v>
      </c>
      <c r="AV6" s="15" t="s">
        <v>22</v>
      </c>
      <c r="AW6" s="15" t="s">
        <v>22</v>
      </c>
      <c r="AX6" s="16" t="s">
        <v>22</v>
      </c>
      <c r="AY6" s="14" t="s">
        <v>22</v>
      </c>
      <c r="AZ6" s="15" t="s">
        <v>22</v>
      </c>
      <c r="BA6" s="15" t="s">
        <v>22</v>
      </c>
      <c r="BB6" s="16" t="s">
        <v>22</v>
      </c>
      <c r="BC6" s="14" t="s">
        <v>22</v>
      </c>
      <c r="BD6" s="15" t="s">
        <v>22</v>
      </c>
      <c r="BE6" s="15" t="s">
        <v>22</v>
      </c>
      <c r="BF6" s="15" t="s">
        <v>22</v>
      </c>
      <c r="BG6" s="14" t="s">
        <v>22</v>
      </c>
      <c r="BH6" s="15" t="s">
        <v>22</v>
      </c>
      <c r="BI6" s="15" t="s">
        <v>22</v>
      </c>
      <c r="BJ6" s="15" t="s">
        <v>22</v>
      </c>
      <c r="BK6" s="14" t="s">
        <v>22</v>
      </c>
      <c r="BL6" s="15" t="s">
        <v>22</v>
      </c>
      <c r="BM6" s="15" t="s">
        <v>22</v>
      </c>
      <c r="BN6" s="14" t="s">
        <v>22</v>
      </c>
      <c r="BO6" s="15" t="s">
        <v>22</v>
      </c>
      <c r="BP6" s="15" t="s">
        <v>22</v>
      </c>
      <c r="BQ6" s="87" t="s">
        <v>22</v>
      </c>
      <c r="BR6" s="14" t="s">
        <v>22</v>
      </c>
      <c r="BS6" s="15" t="s">
        <v>22</v>
      </c>
      <c r="BT6" s="16" t="s">
        <v>22</v>
      </c>
    </row>
    <row r="7" spans="1:72">
      <c r="A7" s="63" t="s">
        <v>24</v>
      </c>
      <c r="B7" s="58" t="s">
        <v>22</v>
      </c>
      <c r="C7" s="59" t="s">
        <v>22</v>
      </c>
      <c r="D7" s="59" t="s">
        <v>22</v>
      </c>
      <c r="E7" s="60" t="s">
        <v>22</v>
      </c>
      <c r="F7" s="17" t="s">
        <v>22</v>
      </c>
      <c r="G7" s="18" t="s">
        <v>22</v>
      </c>
      <c r="H7" s="18" t="s">
        <v>22</v>
      </c>
      <c r="I7" s="18" t="s">
        <v>22</v>
      </c>
      <c r="J7" s="17" t="s">
        <v>22</v>
      </c>
      <c r="K7" s="18" t="s">
        <v>22</v>
      </c>
      <c r="L7" s="18" t="s">
        <v>22</v>
      </c>
      <c r="M7" s="130" t="s">
        <v>22</v>
      </c>
      <c r="N7" s="58" t="s">
        <v>22</v>
      </c>
      <c r="O7" s="59" t="s">
        <v>22</v>
      </c>
      <c r="P7" s="59" t="s">
        <v>22</v>
      </c>
      <c r="Q7" s="60" t="s">
        <v>22</v>
      </c>
      <c r="R7" s="17" t="s">
        <v>22</v>
      </c>
      <c r="S7" s="18" t="s">
        <v>22</v>
      </c>
      <c r="T7" s="18" t="s">
        <v>22</v>
      </c>
      <c r="U7" s="17" t="s">
        <v>22</v>
      </c>
      <c r="V7" s="18" t="s">
        <v>22</v>
      </c>
      <c r="W7" s="18" t="s">
        <v>22</v>
      </c>
      <c r="X7" s="18" t="s">
        <v>22</v>
      </c>
      <c r="Y7" s="58" t="s">
        <v>22</v>
      </c>
      <c r="Z7" s="59" t="s">
        <v>22</v>
      </c>
      <c r="AA7" s="59" t="s">
        <v>22</v>
      </c>
      <c r="AB7" s="59" t="s">
        <v>22</v>
      </c>
      <c r="AC7" s="60" t="s">
        <v>22</v>
      </c>
      <c r="AD7" s="17" t="s">
        <v>22</v>
      </c>
      <c r="AE7" s="18" t="s">
        <v>22</v>
      </c>
      <c r="AF7" s="18" t="s">
        <v>22</v>
      </c>
      <c r="AG7" s="18" t="s">
        <v>22</v>
      </c>
      <c r="AH7" s="58" t="s">
        <v>22</v>
      </c>
      <c r="AI7" s="59" t="s">
        <v>22</v>
      </c>
      <c r="AJ7" s="59" t="s">
        <v>22</v>
      </c>
      <c r="AK7" s="59" t="s">
        <v>22</v>
      </c>
      <c r="AL7" s="17" t="s">
        <v>22</v>
      </c>
      <c r="AM7" s="18" t="s">
        <v>22</v>
      </c>
      <c r="AN7" s="18" t="s">
        <v>22</v>
      </c>
      <c r="AO7" s="18" t="s">
        <v>22</v>
      </c>
      <c r="AP7" s="58" t="s">
        <v>22</v>
      </c>
      <c r="AQ7" s="59" t="s">
        <v>22</v>
      </c>
      <c r="AR7" s="59" t="s">
        <v>22</v>
      </c>
      <c r="AS7" s="60" t="s">
        <v>22</v>
      </c>
      <c r="AT7" s="58" t="s">
        <v>22</v>
      </c>
      <c r="AU7" s="59" t="s">
        <v>22</v>
      </c>
      <c r="AV7" s="59" t="s">
        <v>22</v>
      </c>
      <c r="AW7" s="59" t="s">
        <v>22</v>
      </c>
      <c r="AX7" s="60" t="s">
        <v>22</v>
      </c>
      <c r="AY7" s="58" t="s">
        <v>22</v>
      </c>
      <c r="AZ7" s="59" t="s">
        <v>22</v>
      </c>
      <c r="BA7" s="59" t="s">
        <v>22</v>
      </c>
      <c r="BB7" s="60" t="s">
        <v>22</v>
      </c>
      <c r="BC7" s="17" t="s">
        <v>22</v>
      </c>
      <c r="BD7" s="18" t="s">
        <v>22</v>
      </c>
      <c r="BE7" s="18" t="s">
        <v>22</v>
      </c>
      <c r="BF7" s="18" t="s">
        <v>22</v>
      </c>
      <c r="BG7" s="17" t="s">
        <v>22</v>
      </c>
      <c r="BH7" s="18" t="s">
        <v>22</v>
      </c>
      <c r="BI7" s="18" t="s">
        <v>22</v>
      </c>
      <c r="BJ7" s="18" t="s">
        <v>22</v>
      </c>
      <c r="BK7" s="17" t="s">
        <v>22</v>
      </c>
      <c r="BL7" s="18" t="s">
        <v>22</v>
      </c>
      <c r="BM7" s="18" t="s">
        <v>22</v>
      </c>
      <c r="BN7" s="58" t="s">
        <v>22</v>
      </c>
      <c r="BO7" s="59" t="s">
        <v>22</v>
      </c>
      <c r="BP7" s="59" t="s">
        <v>22</v>
      </c>
      <c r="BQ7" s="88" t="s">
        <v>22</v>
      </c>
      <c r="BR7" s="58" t="s">
        <v>22</v>
      </c>
      <c r="BS7" s="59" t="s">
        <v>22</v>
      </c>
      <c r="BT7" s="60" t="s">
        <v>22</v>
      </c>
    </row>
    <row r="8" spans="1:72">
      <c r="A8" s="63" t="s">
        <v>25</v>
      </c>
      <c r="B8" s="20">
        <v>0.1</v>
      </c>
      <c r="C8" s="21">
        <v>0.1</v>
      </c>
      <c r="D8" s="21">
        <v>0.1</v>
      </c>
      <c r="E8" s="22">
        <v>0.1</v>
      </c>
      <c r="F8" s="20">
        <v>0.1</v>
      </c>
      <c r="G8" s="21">
        <v>0.1</v>
      </c>
      <c r="H8" s="21">
        <v>0.1</v>
      </c>
      <c r="I8" s="21">
        <v>0.1</v>
      </c>
      <c r="J8" s="20">
        <v>0.1</v>
      </c>
      <c r="K8" s="21">
        <v>0.1</v>
      </c>
      <c r="L8" s="21">
        <v>0.1</v>
      </c>
      <c r="M8" s="89">
        <v>0.1</v>
      </c>
      <c r="N8" s="20">
        <v>0.1</v>
      </c>
      <c r="O8" s="21">
        <v>0.1</v>
      </c>
      <c r="P8" s="21">
        <v>0.1</v>
      </c>
      <c r="Q8" s="22">
        <v>0.1</v>
      </c>
      <c r="R8" s="20">
        <v>0.1</v>
      </c>
      <c r="S8" s="21">
        <v>0.1</v>
      </c>
      <c r="T8" s="21">
        <v>0.1</v>
      </c>
      <c r="U8" s="20">
        <v>0.1</v>
      </c>
      <c r="V8" s="21">
        <v>0.1</v>
      </c>
      <c r="W8" s="21">
        <v>0.1</v>
      </c>
      <c r="X8" s="21">
        <v>0.1</v>
      </c>
      <c r="Y8" s="20">
        <v>0.1</v>
      </c>
      <c r="Z8" s="21">
        <v>0.1</v>
      </c>
      <c r="AA8" s="21">
        <v>0.1</v>
      </c>
      <c r="AB8" s="21">
        <v>0.1</v>
      </c>
      <c r="AC8" s="22">
        <v>0.1</v>
      </c>
      <c r="AD8" s="20">
        <v>0.1</v>
      </c>
      <c r="AE8" s="21">
        <v>0.1</v>
      </c>
      <c r="AF8" s="21">
        <v>0.1</v>
      </c>
      <c r="AG8" s="21">
        <v>0.1</v>
      </c>
      <c r="AH8" s="20">
        <v>0.1</v>
      </c>
      <c r="AI8" s="21">
        <v>0.1</v>
      </c>
      <c r="AJ8" s="21">
        <v>0.1</v>
      </c>
      <c r="AK8" s="21">
        <v>0.1</v>
      </c>
      <c r="AL8" s="20">
        <v>0.1</v>
      </c>
      <c r="AM8" s="21">
        <v>0.1</v>
      </c>
      <c r="AN8" s="21">
        <v>0.1</v>
      </c>
      <c r="AO8" s="21">
        <v>0.1</v>
      </c>
      <c r="AP8" s="20">
        <v>0.1</v>
      </c>
      <c r="AQ8" s="21">
        <v>0.1</v>
      </c>
      <c r="AR8" s="21">
        <v>0.1</v>
      </c>
      <c r="AS8" s="22">
        <v>0.1</v>
      </c>
      <c r="AT8" s="21">
        <v>0.1</v>
      </c>
      <c r="AU8" s="21">
        <v>0.1</v>
      </c>
      <c r="AV8" s="21">
        <v>0.1</v>
      </c>
      <c r="AW8" s="21">
        <v>0.1</v>
      </c>
      <c r="AX8" s="22">
        <v>0.1</v>
      </c>
      <c r="AY8" s="20">
        <v>0.1</v>
      </c>
      <c r="AZ8" s="21">
        <v>0.1</v>
      </c>
      <c r="BA8" s="21">
        <v>0.1</v>
      </c>
      <c r="BB8" s="22">
        <v>0.1</v>
      </c>
      <c r="BC8" s="20">
        <v>0.1</v>
      </c>
      <c r="BD8" s="21">
        <v>0.1</v>
      </c>
      <c r="BE8" s="21">
        <v>0.1</v>
      </c>
      <c r="BF8" s="21">
        <v>0.1</v>
      </c>
      <c r="BG8" s="20">
        <v>0.1</v>
      </c>
      <c r="BH8" s="21">
        <v>0.1</v>
      </c>
      <c r="BI8" s="21">
        <v>0.1</v>
      </c>
      <c r="BJ8" s="21">
        <v>0.1</v>
      </c>
      <c r="BK8" s="20">
        <v>0.1</v>
      </c>
      <c r="BL8" s="21">
        <v>0.1</v>
      </c>
      <c r="BM8" s="21">
        <v>0.1</v>
      </c>
      <c r="BN8" s="20">
        <v>0.1</v>
      </c>
      <c r="BO8" s="21">
        <v>0.1</v>
      </c>
      <c r="BP8" s="21">
        <v>0.1</v>
      </c>
      <c r="BQ8" s="89">
        <v>0.1</v>
      </c>
      <c r="BR8" s="20">
        <v>0.1</v>
      </c>
      <c r="BS8" s="21">
        <v>0.1</v>
      </c>
      <c r="BT8" s="22">
        <v>0.1</v>
      </c>
    </row>
    <row r="9" ht="28" spans="1:72">
      <c r="A9" s="63" t="s">
        <v>26</v>
      </c>
      <c r="B9" s="14" t="s">
        <v>27</v>
      </c>
      <c r="C9" s="15" t="s">
        <v>27</v>
      </c>
      <c r="D9" s="15" t="s">
        <v>27</v>
      </c>
      <c r="E9" s="16" t="s">
        <v>27</v>
      </c>
      <c r="F9" s="14" t="s">
        <v>27</v>
      </c>
      <c r="G9" s="15" t="s">
        <v>27</v>
      </c>
      <c r="H9" s="15" t="s">
        <v>27</v>
      </c>
      <c r="I9" s="15" t="s">
        <v>27</v>
      </c>
      <c r="J9" s="14" t="s">
        <v>27</v>
      </c>
      <c r="K9" s="15" t="s">
        <v>27</v>
      </c>
      <c r="L9" s="15" t="s">
        <v>27</v>
      </c>
      <c r="M9" s="87" t="s">
        <v>27</v>
      </c>
      <c r="N9" s="14" t="s">
        <v>27</v>
      </c>
      <c r="O9" s="15" t="s">
        <v>27</v>
      </c>
      <c r="P9" s="15" t="s">
        <v>27</v>
      </c>
      <c r="Q9" s="16" t="s">
        <v>27</v>
      </c>
      <c r="R9" s="14" t="s">
        <v>27</v>
      </c>
      <c r="S9" s="15" t="s">
        <v>27</v>
      </c>
      <c r="T9" s="15" t="s">
        <v>27</v>
      </c>
      <c r="U9" s="14" t="s">
        <v>27</v>
      </c>
      <c r="V9" s="15" t="s">
        <v>27</v>
      </c>
      <c r="W9" s="15" t="s">
        <v>27</v>
      </c>
      <c r="X9" s="15" t="s">
        <v>27</v>
      </c>
      <c r="Y9" s="14" t="s">
        <v>27</v>
      </c>
      <c r="Z9" s="15" t="s">
        <v>27</v>
      </c>
      <c r="AA9" s="15" t="s">
        <v>27</v>
      </c>
      <c r="AB9" s="15" t="s">
        <v>27</v>
      </c>
      <c r="AC9" s="16" t="s">
        <v>27</v>
      </c>
      <c r="AD9" s="14" t="s">
        <v>27</v>
      </c>
      <c r="AE9" s="15" t="s">
        <v>27</v>
      </c>
      <c r="AF9" s="15" t="s">
        <v>27</v>
      </c>
      <c r="AG9" s="15" t="s">
        <v>27</v>
      </c>
      <c r="AH9" s="14" t="s">
        <v>27</v>
      </c>
      <c r="AI9" s="15" t="s">
        <v>27</v>
      </c>
      <c r="AJ9" s="15" t="s">
        <v>27</v>
      </c>
      <c r="AK9" s="15" t="s">
        <v>27</v>
      </c>
      <c r="AL9" s="14" t="s">
        <v>27</v>
      </c>
      <c r="AM9" s="15" t="s">
        <v>27</v>
      </c>
      <c r="AN9" s="15" t="s">
        <v>27</v>
      </c>
      <c r="AO9" s="15" t="s">
        <v>27</v>
      </c>
      <c r="AP9" s="14" t="s">
        <v>27</v>
      </c>
      <c r="AQ9" s="15" t="s">
        <v>27</v>
      </c>
      <c r="AR9" s="15" t="s">
        <v>27</v>
      </c>
      <c r="AS9" s="16" t="s">
        <v>27</v>
      </c>
      <c r="AT9" s="14" t="s">
        <v>27</v>
      </c>
      <c r="AU9" s="15" t="s">
        <v>27</v>
      </c>
      <c r="AV9" s="15" t="s">
        <v>27</v>
      </c>
      <c r="AW9" s="15" t="s">
        <v>27</v>
      </c>
      <c r="AX9" s="16" t="s">
        <v>27</v>
      </c>
      <c r="AY9" s="14" t="s">
        <v>27</v>
      </c>
      <c r="AZ9" s="15" t="s">
        <v>27</v>
      </c>
      <c r="BA9" s="15" t="s">
        <v>27</v>
      </c>
      <c r="BB9" s="16" t="s">
        <v>27</v>
      </c>
      <c r="BC9" s="14" t="s">
        <v>27</v>
      </c>
      <c r="BD9" s="15" t="s">
        <v>27</v>
      </c>
      <c r="BE9" s="15" t="s">
        <v>27</v>
      </c>
      <c r="BF9" s="15" t="s">
        <v>27</v>
      </c>
      <c r="BG9" s="14" t="s">
        <v>27</v>
      </c>
      <c r="BH9" s="15" t="s">
        <v>27</v>
      </c>
      <c r="BI9" s="15" t="s">
        <v>27</v>
      </c>
      <c r="BJ9" s="15" t="s">
        <v>27</v>
      </c>
      <c r="BK9" s="14" t="s">
        <v>27</v>
      </c>
      <c r="BL9" s="15" t="s">
        <v>27</v>
      </c>
      <c r="BM9" s="15" t="s">
        <v>27</v>
      </c>
      <c r="BN9" s="14" t="s">
        <v>27</v>
      </c>
      <c r="BO9" s="15" t="s">
        <v>27</v>
      </c>
      <c r="BP9" s="15" t="s">
        <v>27</v>
      </c>
      <c r="BQ9" s="87" t="s">
        <v>27</v>
      </c>
      <c r="BR9" s="14" t="s">
        <v>27</v>
      </c>
      <c r="BS9" s="15" t="s">
        <v>27</v>
      </c>
      <c r="BT9" s="16" t="s">
        <v>27</v>
      </c>
    </row>
    <row r="10" spans="1:72">
      <c r="A10" s="63" t="s">
        <v>28</v>
      </c>
      <c r="B10" s="14">
        <v>3</v>
      </c>
      <c r="C10" s="15">
        <v>3</v>
      </c>
      <c r="D10" s="15">
        <v>3</v>
      </c>
      <c r="E10" s="16">
        <v>3</v>
      </c>
      <c r="F10" s="14">
        <v>3</v>
      </c>
      <c r="G10" s="15">
        <v>3</v>
      </c>
      <c r="H10" s="15">
        <v>3</v>
      </c>
      <c r="I10" s="15">
        <v>3</v>
      </c>
      <c r="J10" s="14">
        <v>3</v>
      </c>
      <c r="K10" s="15">
        <v>3</v>
      </c>
      <c r="L10" s="15">
        <v>3</v>
      </c>
      <c r="M10" s="87">
        <v>3</v>
      </c>
      <c r="N10" s="14">
        <v>3</v>
      </c>
      <c r="O10" s="15">
        <v>3</v>
      </c>
      <c r="P10" s="15">
        <v>3</v>
      </c>
      <c r="Q10" s="16">
        <v>3</v>
      </c>
      <c r="R10" s="14">
        <v>3</v>
      </c>
      <c r="S10" s="15">
        <v>3</v>
      </c>
      <c r="T10" s="15">
        <v>3</v>
      </c>
      <c r="U10" s="14">
        <v>3</v>
      </c>
      <c r="V10" s="15">
        <v>3</v>
      </c>
      <c r="W10" s="15">
        <v>3</v>
      </c>
      <c r="X10" s="15">
        <v>3</v>
      </c>
      <c r="Y10" s="14">
        <v>3</v>
      </c>
      <c r="Z10" s="15">
        <v>3</v>
      </c>
      <c r="AA10" s="15">
        <v>3</v>
      </c>
      <c r="AB10" s="15">
        <v>3</v>
      </c>
      <c r="AC10" s="16">
        <v>3</v>
      </c>
      <c r="AD10" s="14">
        <v>3</v>
      </c>
      <c r="AE10" s="15">
        <v>3</v>
      </c>
      <c r="AF10" s="15">
        <v>3</v>
      </c>
      <c r="AG10" s="15">
        <v>3</v>
      </c>
      <c r="AH10" s="14">
        <v>3</v>
      </c>
      <c r="AI10" s="15">
        <v>3</v>
      </c>
      <c r="AJ10" s="15">
        <v>3</v>
      </c>
      <c r="AK10" s="15">
        <v>3</v>
      </c>
      <c r="AL10" s="14">
        <v>3</v>
      </c>
      <c r="AM10" s="15">
        <v>3</v>
      </c>
      <c r="AN10" s="15">
        <v>3</v>
      </c>
      <c r="AO10" s="15">
        <v>3</v>
      </c>
      <c r="AP10" s="14">
        <v>3</v>
      </c>
      <c r="AQ10" s="15">
        <v>3</v>
      </c>
      <c r="AR10" s="15">
        <v>3</v>
      </c>
      <c r="AS10" s="16">
        <v>3</v>
      </c>
      <c r="AT10" s="14">
        <v>3</v>
      </c>
      <c r="AU10" s="15">
        <v>3</v>
      </c>
      <c r="AV10" s="15">
        <v>3</v>
      </c>
      <c r="AW10" s="15">
        <v>3</v>
      </c>
      <c r="AX10" s="16">
        <v>3</v>
      </c>
      <c r="AY10" s="14">
        <v>3</v>
      </c>
      <c r="AZ10" s="15">
        <v>3</v>
      </c>
      <c r="BA10" s="15">
        <v>3</v>
      </c>
      <c r="BB10" s="16">
        <v>3</v>
      </c>
      <c r="BC10" s="14">
        <v>3</v>
      </c>
      <c r="BD10" s="15">
        <v>3</v>
      </c>
      <c r="BE10" s="15">
        <v>3</v>
      </c>
      <c r="BF10" s="15">
        <v>3</v>
      </c>
      <c r="BG10" s="14">
        <v>3</v>
      </c>
      <c r="BH10" s="15">
        <v>3</v>
      </c>
      <c r="BI10" s="15">
        <v>3</v>
      </c>
      <c r="BJ10" s="15">
        <v>3</v>
      </c>
      <c r="BK10" s="14">
        <v>3</v>
      </c>
      <c r="BL10" s="15">
        <v>3</v>
      </c>
      <c r="BM10" s="15">
        <v>3</v>
      </c>
      <c r="BN10" s="14">
        <v>3</v>
      </c>
      <c r="BO10" s="15">
        <v>3</v>
      </c>
      <c r="BP10" s="15">
        <v>3</v>
      </c>
      <c r="BQ10" s="87">
        <v>3</v>
      </c>
      <c r="BR10" s="14">
        <v>3</v>
      </c>
      <c r="BS10" s="15">
        <v>3</v>
      </c>
      <c r="BT10" s="16">
        <v>3</v>
      </c>
    </row>
    <row r="11" spans="1:72">
      <c r="A11" s="62" t="s">
        <v>29</v>
      </c>
      <c r="B11" s="23"/>
      <c r="C11" s="24"/>
      <c r="D11" s="24"/>
      <c r="E11" s="25"/>
      <c r="F11" s="23"/>
      <c r="G11" s="24"/>
      <c r="H11" s="24"/>
      <c r="I11" s="24"/>
      <c r="J11" s="23"/>
      <c r="K11" s="24"/>
      <c r="L11" s="24"/>
      <c r="M11" s="90"/>
      <c r="N11" s="23"/>
      <c r="O11" s="24"/>
      <c r="P11" s="24"/>
      <c r="Q11" s="25"/>
      <c r="R11" s="23"/>
      <c r="S11" s="24"/>
      <c r="T11" s="24"/>
      <c r="U11" s="23"/>
      <c r="V11" s="24"/>
      <c r="W11" s="24"/>
      <c r="X11" s="24"/>
      <c r="Y11" s="23"/>
      <c r="Z11" s="24"/>
      <c r="AA11" s="24"/>
      <c r="AB11" s="24"/>
      <c r="AC11" s="25"/>
      <c r="AD11" s="23"/>
      <c r="AE11" s="24"/>
      <c r="AF11" s="24"/>
      <c r="AG11" s="24"/>
      <c r="AH11" s="23"/>
      <c r="AI11" s="24"/>
      <c r="AJ11" s="24"/>
      <c r="AK11" s="24"/>
      <c r="AL11" s="23"/>
      <c r="AM11" s="24"/>
      <c r="AN11" s="24"/>
      <c r="AO11" s="24"/>
      <c r="AP11" s="23"/>
      <c r="AQ11" s="24"/>
      <c r="AR11" s="24"/>
      <c r="AS11" s="25"/>
      <c r="AT11" s="23"/>
      <c r="AU11" s="24"/>
      <c r="AV11" s="24"/>
      <c r="AW11" s="24"/>
      <c r="AX11" s="25"/>
      <c r="AY11" s="23"/>
      <c r="AZ11" s="24"/>
      <c r="BA11" s="24"/>
      <c r="BB11" s="25"/>
      <c r="BC11" s="23"/>
      <c r="BD11" s="24"/>
      <c r="BE11" s="24"/>
      <c r="BF11" s="24"/>
      <c r="BG11" s="23"/>
      <c r="BH11" s="24"/>
      <c r="BI11" s="24"/>
      <c r="BJ11" s="24"/>
      <c r="BK11" s="23"/>
      <c r="BL11" s="24"/>
      <c r="BM11" s="24"/>
      <c r="BN11" s="23"/>
      <c r="BO11" s="24"/>
      <c r="BP11" s="24"/>
      <c r="BQ11" s="90"/>
      <c r="BR11" s="23"/>
      <c r="BS11" s="24"/>
      <c r="BT11" s="25"/>
    </row>
    <row r="12" customHeight="1" spans="1:72">
      <c r="A12" s="63" t="s">
        <v>30</v>
      </c>
      <c r="B12" s="14">
        <v>16</v>
      </c>
      <c r="C12" s="15">
        <v>16</v>
      </c>
      <c r="D12" s="15">
        <v>16</v>
      </c>
      <c r="E12" s="16">
        <v>16</v>
      </c>
      <c r="F12" s="14">
        <v>16</v>
      </c>
      <c r="G12" s="15">
        <v>16</v>
      </c>
      <c r="H12" s="15">
        <v>16</v>
      </c>
      <c r="I12" s="15">
        <v>16</v>
      </c>
      <c r="J12" s="14">
        <v>16</v>
      </c>
      <c r="K12" s="15">
        <v>16</v>
      </c>
      <c r="L12" s="15">
        <v>16</v>
      </c>
      <c r="M12" s="87">
        <v>16</v>
      </c>
      <c r="N12" s="14">
        <v>16</v>
      </c>
      <c r="O12" s="15">
        <v>16</v>
      </c>
      <c r="P12" s="15">
        <v>16</v>
      </c>
      <c r="Q12" s="16">
        <v>16</v>
      </c>
      <c r="R12" s="14">
        <v>16</v>
      </c>
      <c r="S12" s="15">
        <v>16</v>
      </c>
      <c r="T12" s="15">
        <v>16</v>
      </c>
      <c r="U12" s="14">
        <v>16</v>
      </c>
      <c r="V12" s="15">
        <v>16</v>
      </c>
      <c r="W12" s="15">
        <v>16</v>
      </c>
      <c r="X12" s="15">
        <v>16</v>
      </c>
      <c r="Y12" s="14">
        <v>16</v>
      </c>
      <c r="Z12" s="15">
        <v>16</v>
      </c>
      <c r="AA12" s="15">
        <v>16</v>
      </c>
      <c r="AB12" s="15">
        <v>16</v>
      </c>
      <c r="AC12" s="16">
        <v>16</v>
      </c>
      <c r="AD12" s="14">
        <v>16</v>
      </c>
      <c r="AE12" s="15">
        <v>16</v>
      </c>
      <c r="AF12" s="15">
        <v>16</v>
      </c>
      <c r="AG12" s="15">
        <v>16</v>
      </c>
      <c r="AH12" s="14">
        <v>16</v>
      </c>
      <c r="AI12" s="15">
        <v>16</v>
      </c>
      <c r="AJ12" s="15">
        <v>16</v>
      </c>
      <c r="AK12" s="15">
        <v>16</v>
      </c>
      <c r="AL12" s="14">
        <v>16</v>
      </c>
      <c r="AM12" s="15">
        <v>16</v>
      </c>
      <c r="AN12" s="15">
        <v>16</v>
      </c>
      <c r="AO12" s="15">
        <v>16</v>
      </c>
      <c r="AP12" s="14">
        <v>16</v>
      </c>
      <c r="AQ12" s="15">
        <v>16</v>
      </c>
      <c r="AR12" s="15">
        <v>16</v>
      </c>
      <c r="AS12" s="16">
        <v>16</v>
      </c>
      <c r="AT12" s="14">
        <v>16</v>
      </c>
      <c r="AU12" s="15">
        <v>16</v>
      </c>
      <c r="AV12" s="15">
        <v>16</v>
      </c>
      <c r="AW12" s="15">
        <v>16</v>
      </c>
      <c r="AX12" s="16">
        <v>16</v>
      </c>
      <c r="AY12" s="14">
        <v>16</v>
      </c>
      <c r="AZ12" s="15">
        <v>16</v>
      </c>
      <c r="BA12" s="15">
        <v>16</v>
      </c>
      <c r="BB12" s="16">
        <v>16</v>
      </c>
      <c r="BC12" s="14">
        <v>16</v>
      </c>
      <c r="BD12" s="15">
        <v>16</v>
      </c>
      <c r="BE12" s="15">
        <v>16</v>
      </c>
      <c r="BF12" s="15">
        <v>16</v>
      </c>
      <c r="BG12" s="14">
        <v>16</v>
      </c>
      <c r="BH12" s="15">
        <v>16</v>
      </c>
      <c r="BI12" s="15">
        <v>16</v>
      </c>
      <c r="BJ12" s="15">
        <v>16</v>
      </c>
      <c r="BK12" s="14">
        <v>16</v>
      </c>
      <c r="BL12" s="15">
        <v>16</v>
      </c>
      <c r="BM12" s="15">
        <v>16</v>
      </c>
      <c r="BN12" s="14">
        <v>16</v>
      </c>
      <c r="BO12" s="15">
        <v>16</v>
      </c>
      <c r="BP12" s="15">
        <v>16</v>
      </c>
      <c r="BQ12" s="87">
        <v>16</v>
      </c>
      <c r="BR12" s="14">
        <v>16</v>
      </c>
      <c r="BS12" s="15">
        <v>16</v>
      </c>
      <c r="BT12" s="16">
        <v>16</v>
      </c>
    </row>
    <row r="13" spans="1:72">
      <c r="A13" s="66" t="s">
        <v>31</v>
      </c>
      <c r="B13" s="27">
        <v>2</v>
      </c>
      <c r="C13" s="28">
        <v>2</v>
      </c>
      <c r="D13" s="28">
        <v>2</v>
      </c>
      <c r="E13" s="29">
        <v>2</v>
      </c>
      <c r="F13" s="27">
        <v>2</v>
      </c>
      <c r="G13" s="28">
        <v>2</v>
      </c>
      <c r="H13" s="28">
        <v>2</v>
      </c>
      <c r="I13" s="28">
        <v>2</v>
      </c>
      <c r="J13" s="27">
        <v>2</v>
      </c>
      <c r="K13" s="28">
        <v>2</v>
      </c>
      <c r="L13" s="28">
        <v>2</v>
      </c>
      <c r="M13" s="92">
        <v>2</v>
      </c>
      <c r="N13" s="30">
        <v>2</v>
      </c>
      <c r="O13" s="53">
        <v>2</v>
      </c>
      <c r="P13" s="53">
        <v>2</v>
      </c>
      <c r="Q13" s="54">
        <v>2</v>
      </c>
      <c r="R13" s="30">
        <v>2</v>
      </c>
      <c r="S13" s="53">
        <v>2</v>
      </c>
      <c r="T13" s="53">
        <v>2</v>
      </c>
      <c r="U13" s="30">
        <v>2</v>
      </c>
      <c r="V13" s="53">
        <v>2</v>
      </c>
      <c r="W13" s="53">
        <v>2</v>
      </c>
      <c r="X13" s="53">
        <v>2</v>
      </c>
      <c r="Y13" s="30">
        <v>2</v>
      </c>
      <c r="Z13" s="53">
        <v>2</v>
      </c>
      <c r="AA13" s="53">
        <v>2</v>
      </c>
      <c r="AB13" s="53">
        <v>2</v>
      </c>
      <c r="AC13" s="54">
        <v>2</v>
      </c>
      <c r="AD13" s="30">
        <v>2</v>
      </c>
      <c r="AE13" s="53">
        <v>2</v>
      </c>
      <c r="AF13" s="53">
        <v>2</v>
      </c>
      <c r="AG13" s="53">
        <v>2</v>
      </c>
      <c r="AH13" s="30">
        <v>2</v>
      </c>
      <c r="AI13" s="53">
        <v>2</v>
      </c>
      <c r="AJ13" s="53">
        <v>2</v>
      </c>
      <c r="AK13" s="53">
        <v>2</v>
      </c>
      <c r="AL13" s="30">
        <v>2</v>
      </c>
      <c r="AM13" s="53">
        <v>2</v>
      </c>
      <c r="AN13" s="53">
        <v>2</v>
      </c>
      <c r="AO13" s="53">
        <v>2</v>
      </c>
      <c r="AP13" s="30">
        <v>2</v>
      </c>
      <c r="AQ13" s="53">
        <v>2</v>
      </c>
      <c r="AR13" s="53">
        <v>2</v>
      </c>
      <c r="AS13" s="54">
        <v>2</v>
      </c>
      <c r="AT13" s="30">
        <v>1</v>
      </c>
      <c r="AU13" s="53">
        <v>1</v>
      </c>
      <c r="AV13" s="53">
        <v>1</v>
      </c>
      <c r="AW13" s="53">
        <v>1</v>
      </c>
      <c r="AX13" s="54">
        <v>1</v>
      </c>
      <c r="AY13" s="30">
        <v>2</v>
      </c>
      <c r="AZ13" s="53">
        <v>2</v>
      </c>
      <c r="BA13" s="53">
        <v>2</v>
      </c>
      <c r="BB13" s="54">
        <v>2</v>
      </c>
      <c r="BC13" s="30">
        <v>4</v>
      </c>
      <c r="BD13" s="53">
        <v>4</v>
      </c>
      <c r="BE13" s="53">
        <v>4</v>
      </c>
      <c r="BF13" s="53">
        <v>4</v>
      </c>
      <c r="BG13" s="30">
        <v>4</v>
      </c>
      <c r="BH13" s="53">
        <v>4</v>
      </c>
      <c r="BI13" s="53">
        <v>4</v>
      </c>
      <c r="BJ13" s="53">
        <v>4</v>
      </c>
      <c r="BK13" s="30">
        <v>2</v>
      </c>
      <c r="BL13" s="53">
        <v>2</v>
      </c>
      <c r="BM13" s="53">
        <v>2</v>
      </c>
      <c r="BN13" s="30">
        <v>2</v>
      </c>
      <c r="BO13" s="53">
        <v>2</v>
      </c>
      <c r="BP13" s="53">
        <v>2</v>
      </c>
      <c r="BQ13" s="91">
        <v>2</v>
      </c>
      <c r="BR13" s="30">
        <v>2</v>
      </c>
      <c r="BS13" s="53">
        <v>2</v>
      </c>
      <c r="BT13" s="54">
        <v>2</v>
      </c>
    </row>
    <row r="14" spans="1:72">
      <c r="A14" s="66" t="s">
        <v>32</v>
      </c>
      <c r="B14" s="27">
        <v>2</v>
      </c>
      <c r="C14" s="28">
        <v>2</v>
      </c>
      <c r="D14" s="28">
        <v>2</v>
      </c>
      <c r="E14" s="29">
        <v>2</v>
      </c>
      <c r="F14" s="27">
        <v>2</v>
      </c>
      <c r="G14" s="28">
        <v>2</v>
      </c>
      <c r="H14" s="28">
        <v>2</v>
      </c>
      <c r="I14" s="28">
        <v>2</v>
      </c>
      <c r="J14" s="27">
        <v>2</v>
      </c>
      <c r="K14" s="28">
        <v>2</v>
      </c>
      <c r="L14" s="28">
        <v>2</v>
      </c>
      <c r="M14" s="92">
        <v>2</v>
      </c>
      <c r="N14" s="30">
        <v>2</v>
      </c>
      <c r="O14" s="53">
        <v>2</v>
      </c>
      <c r="P14" s="53">
        <v>2</v>
      </c>
      <c r="Q14" s="54">
        <v>2</v>
      </c>
      <c r="R14" s="30">
        <v>2</v>
      </c>
      <c r="S14" s="53">
        <v>2</v>
      </c>
      <c r="T14" s="53">
        <v>2</v>
      </c>
      <c r="U14" s="30">
        <v>2</v>
      </c>
      <c r="V14" s="53">
        <v>2</v>
      </c>
      <c r="W14" s="53">
        <v>2</v>
      </c>
      <c r="X14" s="53">
        <v>2</v>
      </c>
      <c r="Y14" s="30">
        <v>2</v>
      </c>
      <c r="Z14" s="53">
        <v>2</v>
      </c>
      <c r="AA14" s="53">
        <v>2</v>
      </c>
      <c r="AB14" s="53">
        <v>2</v>
      </c>
      <c r="AC14" s="54">
        <v>2</v>
      </c>
      <c r="AD14" s="30">
        <v>2</v>
      </c>
      <c r="AE14" s="53">
        <v>2</v>
      </c>
      <c r="AF14" s="53">
        <v>2</v>
      </c>
      <c r="AG14" s="53">
        <v>2</v>
      </c>
      <c r="AH14" s="30">
        <v>2</v>
      </c>
      <c r="AI14" s="53">
        <v>2</v>
      </c>
      <c r="AJ14" s="53">
        <v>2</v>
      </c>
      <c r="AK14" s="53">
        <v>2</v>
      </c>
      <c r="AL14" s="30">
        <v>2</v>
      </c>
      <c r="AM14" s="53">
        <v>2</v>
      </c>
      <c r="AN14" s="53">
        <v>2</v>
      </c>
      <c r="AO14" s="53">
        <v>2</v>
      </c>
      <c r="AP14" s="30">
        <v>2</v>
      </c>
      <c r="AQ14" s="53">
        <v>2</v>
      </c>
      <c r="AR14" s="53">
        <v>2</v>
      </c>
      <c r="AS14" s="54">
        <v>2</v>
      </c>
      <c r="AT14" s="30">
        <v>1</v>
      </c>
      <c r="AU14" s="53">
        <v>1</v>
      </c>
      <c r="AV14" s="53">
        <v>1</v>
      </c>
      <c r="AW14" s="53">
        <v>1</v>
      </c>
      <c r="AX14" s="54">
        <v>1</v>
      </c>
      <c r="AY14" s="30">
        <v>2</v>
      </c>
      <c r="AZ14" s="53">
        <v>2</v>
      </c>
      <c r="BA14" s="53">
        <v>2</v>
      </c>
      <c r="BB14" s="54">
        <v>2</v>
      </c>
      <c r="BC14" s="30">
        <v>4</v>
      </c>
      <c r="BD14" s="53">
        <v>4</v>
      </c>
      <c r="BE14" s="53">
        <v>4</v>
      </c>
      <c r="BF14" s="53">
        <v>4</v>
      </c>
      <c r="BG14" s="30">
        <v>4</v>
      </c>
      <c r="BH14" s="53">
        <v>4</v>
      </c>
      <c r="BI14" s="53">
        <v>4</v>
      </c>
      <c r="BJ14" s="53">
        <v>4</v>
      </c>
      <c r="BK14" s="30">
        <v>2</v>
      </c>
      <c r="BL14" s="53">
        <v>2</v>
      </c>
      <c r="BM14" s="53">
        <v>2</v>
      </c>
      <c r="BN14" s="30">
        <v>2</v>
      </c>
      <c r="BO14" s="53">
        <v>2</v>
      </c>
      <c r="BP14" s="53">
        <v>2</v>
      </c>
      <c r="BQ14" s="91">
        <v>2</v>
      </c>
      <c r="BR14" s="30">
        <v>2</v>
      </c>
      <c r="BS14" s="53">
        <v>2</v>
      </c>
      <c r="BT14" s="54">
        <v>2</v>
      </c>
    </row>
    <row r="15" spans="1:72">
      <c r="A15" s="63" t="s">
        <v>33</v>
      </c>
      <c r="B15" s="14">
        <v>36</v>
      </c>
      <c r="C15" s="15">
        <v>36</v>
      </c>
      <c r="D15" s="15">
        <v>36</v>
      </c>
      <c r="E15" s="16">
        <v>36</v>
      </c>
      <c r="F15" s="14">
        <v>36</v>
      </c>
      <c r="G15" s="15">
        <v>36</v>
      </c>
      <c r="H15" s="15">
        <v>36</v>
      </c>
      <c r="I15" s="15">
        <v>36</v>
      </c>
      <c r="J15" s="14">
        <v>36</v>
      </c>
      <c r="K15" s="15">
        <v>36</v>
      </c>
      <c r="L15" s="15">
        <v>36</v>
      </c>
      <c r="M15" s="87">
        <v>36</v>
      </c>
      <c r="N15" s="14">
        <v>36</v>
      </c>
      <c r="O15" s="15">
        <v>36</v>
      </c>
      <c r="P15" s="15">
        <v>36</v>
      </c>
      <c r="Q15" s="16">
        <v>36</v>
      </c>
      <c r="R15" s="14">
        <v>36</v>
      </c>
      <c r="S15" s="15">
        <v>36</v>
      </c>
      <c r="T15" s="15">
        <v>36</v>
      </c>
      <c r="U15" s="14">
        <v>36</v>
      </c>
      <c r="V15" s="15">
        <v>36</v>
      </c>
      <c r="W15" s="15">
        <v>36</v>
      </c>
      <c r="X15" s="15">
        <v>36</v>
      </c>
      <c r="Y15" s="14">
        <v>36</v>
      </c>
      <c r="Z15" s="15">
        <v>36</v>
      </c>
      <c r="AA15" s="15">
        <v>36</v>
      </c>
      <c r="AB15" s="15">
        <v>36</v>
      </c>
      <c r="AC15" s="16">
        <v>36</v>
      </c>
      <c r="AD15" s="14">
        <v>36</v>
      </c>
      <c r="AE15" s="15">
        <v>36</v>
      </c>
      <c r="AF15" s="15">
        <v>36</v>
      </c>
      <c r="AG15" s="15">
        <v>36</v>
      </c>
      <c r="AH15" s="14">
        <v>36</v>
      </c>
      <c r="AI15" s="15">
        <v>36</v>
      </c>
      <c r="AJ15" s="15">
        <v>36</v>
      </c>
      <c r="AK15" s="15">
        <v>36</v>
      </c>
      <c r="AL15" s="14">
        <v>36</v>
      </c>
      <c r="AM15" s="15">
        <v>36</v>
      </c>
      <c r="AN15" s="15">
        <v>36</v>
      </c>
      <c r="AO15" s="15">
        <v>36</v>
      </c>
      <c r="AP15" s="14">
        <v>36</v>
      </c>
      <c r="AQ15" s="15">
        <v>36</v>
      </c>
      <c r="AR15" s="15">
        <v>36</v>
      </c>
      <c r="AS15" s="16">
        <v>36</v>
      </c>
      <c r="AT15" s="14">
        <v>36</v>
      </c>
      <c r="AU15" s="15">
        <v>36</v>
      </c>
      <c r="AV15" s="15">
        <v>36</v>
      </c>
      <c r="AW15" s="15">
        <v>36</v>
      </c>
      <c r="AX15" s="16">
        <v>36</v>
      </c>
      <c r="AY15" s="14">
        <v>36</v>
      </c>
      <c r="AZ15" s="15">
        <v>36</v>
      </c>
      <c r="BA15" s="15">
        <v>36</v>
      </c>
      <c r="BB15" s="16">
        <v>36</v>
      </c>
      <c r="BC15" s="14">
        <v>36</v>
      </c>
      <c r="BD15" s="15">
        <v>36</v>
      </c>
      <c r="BE15" s="15">
        <v>36</v>
      </c>
      <c r="BF15" s="15">
        <v>36</v>
      </c>
      <c r="BG15" s="14">
        <v>36</v>
      </c>
      <c r="BH15" s="15">
        <v>36</v>
      </c>
      <c r="BI15" s="15">
        <v>36</v>
      </c>
      <c r="BJ15" s="15">
        <v>36</v>
      </c>
      <c r="BK15" s="14">
        <v>36</v>
      </c>
      <c r="BL15" s="15">
        <v>36</v>
      </c>
      <c r="BM15" s="15">
        <v>36</v>
      </c>
      <c r="BN15" s="14">
        <v>36</v>
      </c>
      <c r="BO15" s="15">
        <v>36</v>
      </c>
      <c r="BP15" s="15">
        <v>36</v>
      </c>
      <c r="BQ15" s="87">
        <v>36</v>
      </c>
      <c r="BR15" s="14">
        <v>36</v>
      </c>
      <c r="BS15" s="15">
        <v>36</v>
      </c>
      <c r="BT15" s="16">
        <v>36</v>
      </c>
    </row>
    <row r="16" spans="1:72">
      <c r="A16" s="63" t="s">
        <v>34</v>
      </c>
      <c r="B16" s="14">
        <f t="shared" ref="B16:Q16" si="0">B15+10*LOG10(B4)</f>
        <v>49.0102999566398</v>
      </c>
      <c r="C16" s="15">
        <f t="shared" si="0"/>
        <v>49.0102999566398</v>
      </c>
      <c r="D16" s="15">
        <f t="shared" si="0"/>
        <v>49.0102999566398</v>
      </c>
      <c r="E16" s="16">
        <f t="shared" si="0"/>
        <v>49.0102999566398</v>
      </c>
      <c r="F16" s="14">
        <f t="shared" si="0"/>
        <v>49.0102999566398</v>
      </c>
      <c r="G16" s="15">
        <f t="shared" si="0"/>
        <v>49.0102999566398</v>
      </c>
      <c r="H16" s="15">
        <f t="shared" si="0"/>
        <v>49.0102999566398</v>
      </c>
      <c r="I16" s="15">
        <f t="shared" si="0"/>
        <v>49.0102999566398</v>
      </c>
      <c r="J16" s="14">
        <f t="shared" si="0"/>
        <v>49.0102999566398</v>
      </c>
      <c r="K16" s="15">
        <f t="shared" si="0"/>
        <v>49.0102999566398</v>
      </c>
      <c r="L16" s="15">
        <f t="shared" si="0"/>
        <v>49.0102999566398</v>
      </c>
      <c r="M16" s="87">
        <f t="shared" si="0"/>
        <v>49.0102999566398</v>
      </c>
      <c r="N16" s="14">
        <f t="shared" si="0"/>
        <v>49.0102999566398</v>
      </c>
      <c r="O16" s="15">
        <f t="shared" si="0"/>
        <v>49.0102999566398</v>
      </c>
      <c r="P16" s="15">
        <f t="shared" si="0"/>
        <v>49.0102999566398</v>
      </c>
      <c r="Q16" s="16">
        <f t="shared" si="0"/>
        <v>49.0102999566398</v>
      </c>
      <c r="R16" s="14">
        <f t="shared" ref="R16:T16" si="1">R15+10*LOG10(R4)</f>
        <v>49.0102999566398</v>
      </c>
      <c r="S16" s="15">
        <f t="shared" si="1"/>
        <v>49.0102999566398</v>
      </c>
      <c r="T16" s="15">
        <f t="shared" si="1"/>
        <v>49.0102999566398</v>
      </c>
      <c r="U16" s="14">
        <f t="shared" ref="U16:AC16" si="2">U15+10*LOG10(U4)</f>
        <v>49.0102999566398</v>
      </c>
      <c r="V16" s="15">
        <f t="shared" si="2"/>
        <v>49.0102999566398</v>
      </c>
      <c r="W16" s="15">
        <f t="shared" si="2"/>
        <v>49.0102999566398</v>
      </c>
      <c r="X16" s="15">
        <f t="shared" si="2"/>
        <v>49.0102999566398</v>
      </c>
      <c r="Y16" s="14">
        <f t="shared" si="2"/>
        <v>49.0102999566398</v>
      </c>
      <c r="Z16" s="15">
        <f t="shared" si="2"/>
        <v>49.0102999566398</v>
      </c>
      <c r="AA16" s="15">
        <f t="shared" si="2"/>
        <v>49.0102999566398</v>
      </c>
      <c r="AB16" s="15">
        <f t="shared" si="2"/>
        <v>49.0102999566398</v>
      </c>
      <c r="AC16" s="16">
        <f t="shared" si="2"/>
        <v>49.0102999566398</v>
      </c>
      <c r="AD16" s="14">
        <f t="shared" ref="AD16:AO16" si="3">AD15+10*LOG10(AD4)</f>
        <v>49.0102999566398</v>
      </c>
      <c r="AE16" s="15">
        <f t="shared" si="3"/>
        <v>49.0102999566398</v>
      </c>
      <c r="AF16" s="15">
        <f t="shared" si="3"/>
        <v>49.0102999566398</v>
      </c>
      <c r="AG16" s="15">
        <f t="shared" si="3"/>
        <v>49.0102999566398</v>
      </c>
      <c r="AH16" s="14">
        <f t="shared" si="3"/>
        <v>49.0102999566398</v>
      </c>
      <c r="AI16" s="15">
        <f t="shared" si="3"/>
        <v>49.0102999566398</v>
      </c>
      <c r="AJ16" s="15">
        <f t="shared" si="3"/>
        <v>49.0102999566398</v>
      </c>
      <c r="AK16" s="15">
        <f t="shared" si="3"/>
        <v>49.0102999566398</v>
      </c>
      <c r="AL16" s="14">
        <f t="shared" si="3"/>
        <v>49.0102999566398</v>
      </c>
      <c r="AM16" s="15">
        <f t="shared" si="3"/>
        <v>49.0102999566398</v>
      </c>
      <c r="AN16" s="15">
        <f t="shared" si="3"/>
        <v>49.0102999566398</v>
      </c>
      <c r="AO16" s="15">
        <f t="shared" si="3"/>
        <v>49.0102999566398</v>
      </c>
      <c r="AP16" s="14">
        <f t="shared" ref="AP16:AX16" si="4">AP15+10*LOG10(AP4)</f>
        <v>49.0102999566398</v>
      </c>
      <c r="AQ16" s="15">
        <f t="shared" si="4"/>
        <v>49.0102999566398</v>
      </c>
      <c r="AR16" s="15">
        <f t="shared" si="4"/>
        <v>49.0102999566398</v>
      </c>
      <c r="AS16" s="16">
        <f t="shared" si="4"/>
        <v>49.0102999566398</v>
      </c>
      <c r="AT16" s="14">
        <f t="shared" si="4"/>
        <v>49.0102999566398</v>
      </c>
      <c r="AU16" s="15">
        <f t="shared" si="4"/>
        <v>49.0102999566398</v>
      </c>
      <c r="AV16" s="15">
        <f t="shared" si="4"/>
        <v>49.0102999566398</v>
      </c>
      <c r="AW16" s="15">
        <f t="shared" si="4"/>
        <v>49.0102999566398</v>
      </c>
      <c r="AX16" s="16">
        <f t="shared" si="4"/>
        <v>49.0102999566398</v>
      </c>
      <c r="AY16" s="14">
        <f t="shared" ref="AY16:BJ16" si="5">AY15+10*LOG10(AY4)</f>
        <v>49.0102999566398</v>
      </c>
      <c r="AZ16" s="15">
        <f t="shared" si="5"/>
        <v>49.0102999566398</v>
      </c>
      <c r="BA16" s="15">
        <f t="shared" si="5"/>
        <v>49.0102999566398</v>
      </c>
      <c r="BB16" s="16">
        <f t="shared" si="5"/>
        <v>49.0102999566398</v>
      </c>
      <c r="BC16" s="14">
        <f t="shared" si="5"/>
        <v>49.0102999566398</v>
      </c>
      <c r="BD16" s="15">
        <f t="shared" si="5"/>
        <v>49.0102999566398</v>
      </c>
      <c r="BE16" s="15">
        <f t="shared" si="5"/>
        <v>49.0102999566398</v>
      </c>
      <c r="BF16" s="15">
        <f t="shared" si="5"/>
        <v>49.0102999566398</v>
      </c>
      <c r="BG16" s="14">
        <f t="shared" si="5"/>
        <v>49.0102999566398</v>
      </c>
      <c r="BH16" s="15">
        <f t="shared" si="5"/>
        <v>49.0102999566398</v>
      </c>
      <c r="BI16" s="15">
        <f t="shared" si="5"/>
        <v>49.0102999566398</v>
      </c>
      <c r="BJ16" s="15">
        <f t="shared" si="5"/>
        <v>49.0102999566398</v>
      </c>
      <c r="BK16" s="14">
        <f t="shared" ref="BK16:BM16" si="6">BK15+10*LOG10(BK4)</f>
        <v>49.0102999566398</v>
      </c>
      <c r="BL16" s="15">
        <f t="shared" si="6"/>
        <v>49.0102999566398</v>
      </c>
      <c r="BM16" s="15">
        <f t="shared" si="6"/>
        <v>49.0102999566398</v>
      </c>
      <c r="BN16" s="14">
        <f t="shared" ref="BN16:BT16" si="7">BN15+10*LOG10(BN4)</f>
        <v>49.0102999566398</v>
      </c>
      <c r="BO16" s="15">
        <f t="shared" si="7"/>
        <v>49.0102999566398</v>
      </c>
      <c r="BP16" s="15">
        <f t="shared" si="7"/>
        <v>49.0102999566398</v>
      </c>
      <c r="BQ16" s="87">
        <f t="shared" si="7"/>
        <v>49.0102999566398</v>
      </c>
      <c r="BR16" s="14">
        <f t="shared" si="7"/>
        <v>49.0102999566398</v>
      </c>
      <c r="BS16" s="15">
        <f t="shared" si="7"/>
        <v>49.0102999566398</v>
      </c>
      <c r="BT16" s="16">
        <f t="shared" si="7"/>
        <v>49.0102999566398</v>
      </c>
    </row>
    <row r="17" ht="28" spans="1:72">
      <c r="A17" s="63" t="s">
        <v>35</v>
      </c>
      <c r="B17" s="14">
        <f t="shared" ref="B17:Q17" si="8">B15+10*LOG10(B42/1000000)</f>
        <v>45.3651374247889</v>
      </c>
      <c r="C17" s="15">
        <f t="shared" si="8"/>
        <v>45.3651374247889</v>
      </c>
      <c r="D17" s="15">
        <f t="shared" si="8"/>
        <v>42.5321251377534</v>
      </c>
      <c r="E17" s="16">
        <f t="shared" si="8"/>
        <v>42.3548374681491</v>
      </c>
      <c r="F17" s="14">
        <f t="shared" si="8"/>
        <v>45.3651374247889</v>
      </c>
      <c r="G17" s="15">
        <f t="shared" si="8"/>
        <v>45.3651374247889</v>
      </c>
      <c r="H17" s="15">
        <f t="shared" si="8"/>
        <v>45.3651374247889</v>
      </c>
      <c r="I17" s="15">
        <f t="shared" si="8"/>
        <v>42.5321251377534</v>
      </c>
      <c r="J17" s="14">
        <f t="shared" si="8"/>
        <v>45.3651374247889</v>
      </c>
      <c r="K17" s="15">
        <f t="shared" si="8"/>
        <v>45.3651374247889</v>
      </c>
      <c r="L17" s="15">
        <f t="shared" si="8"/>
        <v>42.5321251377534</v>
      </c>
      <c r="M17" s="87">
        <f t="shared" si="8"/>
        <v>42.5321251377534</v>
      </c>
      <c r="N17" s="14">
        <f t="shared" si="8"/>
        <v>45.3651374247889</v>
      </c>
      <c r="O17" s="15">
        <f t="shared" si="8"/>
        <v>45.3651374247889</v>
      </c>
      <c r="P17" s="15">
        <f t="shared" si="8"/>
        <v>42.5321251377534</v>
      </c>
      <c r="Q17" s="16">
        <f t="shared" si="8"/>
        <v>42.5321251377534</v>
      </c>
      <c r="R17" s="14">
        <f t="shared" ref="R17:T17" si="9">R15+10*LOG10(R42/1000000)</f>
        <v>44.5733249643127</v>
      </c>
      <c r="S17" s="15">
        <f t="shared" si="9"/>
        <v>44.5733249643127</v>
      </c>
      <c r="T17" s="15">
        <f t="shared" si="9"/>
        <v>42.5321251377534</v>
      </c>
      <c r="U17" s="14">
        <f t="shared" ref="U17:AC17" si="10">U15+10*LOG10(U42/1000000)</f>
        <v>44.3505610172012</v>
      </c>
      <c r="V17" s="15">
        <f t="shared" si="10"/>
        <v>44.3505610172012</v>
      </c>
      <c r="W17" s="15">
        <f t="shared" si="10"/>
        <v>44.3505610172012</v>
      </c>
      <c r="X17" s="15">
        <f t="shared" si="10"/>
        <v>41.5630250076729</v>
      </c>
      <c r="Y17" s="14">
        <f t="shared" si="10"/>
        <v>44.9872518158949</v>
      </c>
      <c r="Z17" s="15">
        <f t="shared" si="10"/>
        <v>44.9872518158949</v>
      </c>
      <c r="AA17" s="15">
        <f t="shared" si="10"/>
        <v>42.5321251377534</v>
      </c>
      <c r="AB17" s="15">
        <f t="shared" si="10"/>
        <v>41.7749179983723</v>
      </c>
      <c r="AC17" s="16">
        <f t="shared" si="10"/>
        <v>42.5321251377534</v>
      </c>
      <c r="AD17" s="14">
        <f t="shared" ref="AD17:AO17" si="11">AD15+10*LOG10(AD42/1000000)</f>
        <v>45.3651374247889</v>
      </c>
      <c r="AE17" s="15">
        <f t="shared" si="11"/>
        <v>45.3651374247889</v>
      </c>
      <c r="AF17" s="15">
        <f t="shared" si="11"/>
        <v>42.5321251377534</v>
      </c>
      <c r="AG17" s="15">
        <f t="shared" si="11"/>
        <v>42.5321251377534</v>
      </c>
      <c r="AH17" s="14">
        <f t="shared" si="11"/>
        <v>45.3651374247889</v>
      </c>
      <c r="AI17" s="15">
        <f t="shared" si="11"/>
        <v>45.3651374247889</v>
      </c>
      <c r="AJ17" s="15">
        <f t="shared" si="11"/>
        <v>42.5321251377534</v>
      </c>
      <c r="AK17" s="15">
        <f t="shared" si="11"/>
        <v>42.5321251377534</v>
      </c>
      <c r="AL17" s="14">
        <f t="shared" si="11"/>
        <v>45.3651374247889</v>
      </c>
      <c r="AM17" s="15">
        <f t="shared" si="11"/>
        <v>45.3651374247889</v>
      </c>
      <c r="AN17" s="15">
        <f t="shared" si="11"/>
        <v>42.5321251377534</v>
      </c>
      <c r="AO17" s="15">
        <f t="shared" si="11"/>
        <v>42.5321251377534</v>
      </c>
      <c r="AP17" s="14">
        <f t="shared" ref="AP17:AX17" si="12">AP15+10*LOG10(AP42/1000000)</f>
        <v>45.3651374247889</v>
      </c>
      <c r="AQ17" s="15">
        <f t="shared" si="12"/>
        <v>45.3651374247889</v>
      </c>
      <c r="AR17" s="15">
        <f t="shared" si="12"/>
        <v>42.5321251377534</v>
      </c>
      <c r="AS17" s="16">
        <f t="shared" si="12"/>
        <v>42.5321251377534</v>
      </c>
      <c r="AT17" s="14">
        <f t="shared" si="12"/>
        <v>45.3651374247889</v>
      </c>
      <c r="AU17" s="15">
        <f t="shared" si="12"/>
        <v>45.3651374247889</v>
      </c>
      <c r="AV17" s="15">
        <f t="shared" si="12"/>
        <v>42.5321251377534</v>
      </c>
      <c r="AW17" s="15">
        <f t="shared" si="12"/>
        <v>42.5321251377534</v>
      </c>
      <c r="AX17" s="16">
        <f t="shared" si="12"/>
        <v>42.5321251377534</v>
      </c>
      <c r="AY17" s="14">
        <f t="shared" ref="AY17:BJ17" si="13">AY15+10*LOG10(AY42/1000000)</f>
        <v>45.3651374247889</v>
      </c>
      <c r="AZ17" s="15">
        <f t="shared" si="13"/>
        <v>45.3651374247889</v>
      </c>
      <c r="BA17" s="15">
        <f t="shared" si="13"/>
        <v>42.5321251377534</v>
      </c>
      <c r="BB17" s="16">
        <f t="shared" si="13"/>
        <v>41.3402610605613</v>
      </c>
      <c r="BC17" s="14">
        <f t="shared" si="13"/>
        <v>45.3651374247889</v>
      </c>
      <c r="BD17" s="15">
        <f t="shared" si="13"/>
        <v>45.3651374247889</v>
      </c>
      <c r="BE17" s="15">
        <f t="shared" si="13"/>
        <v>42.5321251377534</v>
      </c>
      <c r="BF17" s="15">
        <f t="shared" si="13"/>
        <v>41.7749179983723</v>
      </c>
      <c r="BG17" s="14">
        <f t="shared" si="13"/>
        <v>45.3651374247889</v>
      </c>
      <c r="BH17" s="15">
        <f t="shared" si="13"/>
        <v>45.3651374247889</v>
      </c>
      <c r="BI17" s="15">
        <f t="shared" si="13"/>
        <v>42.5321251377534</v>
      </c>
      <c r="BJ17" s="15">
        <f t="shared" si="13"/>
        <v>42.5321251377534</v>
      </c>
      <c r="BK17" s="14">
        <f t="shared" ref="BK17:BM17" si="14">BK15+10*LOG10(BK42/1000000)</f>
        <v>45.3651374247889</v>
      </c>
      <c r="BL17" s="15">
        <f t="shared" si="14"/>
        <v>45.3651374247889</v>
      </c>
      <c r="BM17" s="15">
        <f t="shared" si="14"/>
        <v>42.5321251377534</v>
      </c>
      <c r="BN17" s="14">
        <f t="shared" ref="BN17:BT17" si="15">BN15+10*LOG10(BN42/1000000)</f>
        <v>45.3651374247889</v>
      </c>
      <c r="BO17" s="15">
        <f t="shared" si="15"/>
        <v>45.3651374247889</v>
      </c>
      <c r="BP17" s="15">
        <f t="shared" si="15"/>
        <v>42.5321251377534</v>
      </c>
      <c r="BQ17" s="87">
        <f t="shared" si="15"/>
        <v>42.5321251377534</v>
      </c>
      <c r="BR17" s="14">
        <f t="shared" si="15"/>
        <v>44.9872518158949</v>
      </c>
      <c r="BS17" s="15">
        <f t="shared" si="15"/>
        <v>42.5321251377534</v>
      </c>
      <c r="BT17" s="16">
        <f t="shared" si="15"/>
        <v>41.7749179983723</v>
      </c>
    </row>
    <row r="18" ht="42" spans="1:72">
      <c r="A18" s="65" t="s">
        <v>36</v>
      </c>
      <c r="B18" s="14">
        <f t="shared" ref="B18:Q18" si="16">B19+10*LOG10(B12/B13)-B20</f>
        <v>17.0308998699194</v>
      </c>
      <c r="C18" s="15">
        <f t="shared" si="16"/>
        <v>17.0308998699194</v>
      </c>
      <c r="D18" s="15">
        <f t="shared" si="16"/>
        <v>17.0308998699194</v>
      </c>
      <c r="E18" s="16">
        <f t="shared" si="16"/>
        <v>17.0308998699194</v>
      </c>
      <c r="F18" s="14">
        <f t="shared" si="16"/>
        <v>17.0308998699194</v>
      </c>
      <c r="G18" s="15">
        <f t="shared" si="16"/>
        <v>17.0308998699194</v>
      </c>
      <c r="H18" s="15">
        <f t="shared" si="16"/>
        <v>17.0308998699194</v>
      </c>
      <c r="I18" s="15">
        <f t="shared" si="16"/>
        <v>17.0308998699194</v>
      </c>
      <c r="J18" s="14">
        <f t="shared" si="16"/>
        <v>9.48089986991944</v>
      </c>
      <c r="K18" s="15">
        <f t="shared" si="16"/>
        <v>9.48089986991944</v>
      </c>
      <c r="L18" s="15">
        <f t="shared" si="16"/>
        <v>9.48089986991944</v>
      </c>
      <c r="M18" s="87">
        <f t="shared" si="16"/>
        <v>9.48089986991944</v>
      </c>
      <c r="N18" s="14">
        <f t="shared" si="16"/>
        <v>13.0308998699194</v>
      </c>
      <c r="O18" s="15">
        <f t="shared" si="16"/>
        <v>13.0308998699194</v>
      </c>
      <c r="P18" s="15">
        <f t="shared" si="16"/>
        <v>13.0308998699194</v>
      </c>
      <c r="Q18" s="16">
        <f t="shared" si="16"/>
        <v>13.0308998699194</v>
      </c>
      <c r="R18" s="14">
        <f t="shared" ref="R18:T18" si="17">R19+10*LOG10(R12/R13)-R20</f>
        <v>17.0308998699194</v>
      </c>
      <c r="S18" s="15">
        <f t="shared" si="17"/>
        <v>17.0308998699194</v>
      </c>
      <c r="T18" s="15">
        <f t="shared" si="17"/>
        <v>17.0308998699194</v>
      </c>
      <c r="U18" s="14">
        <f t="shared" ref="U18:AC18" si="18">U19+10*LOG10(U12/U13)-U20</f>
        <v>14.3808998699194</v>
      </c>
      <c r="V18" s="15">
        <f t="shared" si="18"/>
        <v>14.3808998699194</v>
      </c>
      <c r="W18" s="15">
        <f t="shared" si="18"/>
        <v>14.3808998699194</v>
      </c>
      <c r="X18" s="15">
        <f t="shared" si="18"/>
        <v>14.3808998699194</v>
      </c>
      <c r="Y18" s="14">
        <f t="shared" si="18"/>
        <v>17.0308998699194</v>
      </c>
      <c r="Z18" s="15">
        <f t="shared" si="18"/>
        <v>17.0308998699194</v>
      </c>
      <c r="AA18" s="15">
        <f t="shared" si="18"/>
        <v>17.0308998699194</v>
      </c>
      <c r="AB18" s="15">
        <f t="shared" si="18"/>
        <v>17.0308998699194</v>
      </c>
      <c r="AC18" s="16">
        <f t="shared" si="18"/>
        <v>17.0308998699194</v>
      </c>
      <c r="AD18" s="14">
        <f t="shared" ref="AD18:AO18" si="19">AD19+10*LOG10(AD12/AD13)-AD20</f>
        <v>17.0308998699194</v>
      </c>
      <c r="AE18" s="15">
        <f t="shared" si="19"/>
        <v>17.0308998699194</v>
      </c>
      <c r="AF18" s="15">
        <f t="shared" si="19"/>
        <v>17.0308998699194</v>
      </c>
      <c r="AG18" s="15">
        <f t="shared" si="19"/>
        <v>17.0308998699194</v>
      </c>
      <c r="AH18" s="14">
        <f t="shared" si="19"/>
        <v>17.0308998699194</v>
      </c>
      <c r="AI18" s="15">
        <f t="shared" si="19"/>
        <v>17.0308998699194</v>
      </c>
      <c r="AJ18" s="15">
        <f t="shared" si="19"/>
        <v>17.0308998699194</v>
      </c>
      <c r="AK18" s="15">
        <f t="shared" si="19"/>
        <v>17.0308998699194</v>
      </c>
      <c r="AL18" s="14">
        <f t="shared" si="19"/>
        <v>17.0308998699194</v>
      </c>
      <c r="AM18" s="15">
        <f t="shared" si="19"/>
        <v>17.0308998699194</v>
      </c>
      <c r="AN18" s="15">
        <f t="shared" si="19"/>
        <v>17.0308998699194</v>
      </c>
      <c r="AO18" s="15">
        <f t="shared" si="19"/>
        <v>17.0308998699194</v>
      </c>
      <c r="AP18" s="14">
        <f t="shared" ref="AP18:AX18" si="20">AP19+10*LOG10(AP12/AP13)-AP20</f>
        <v>17.0308998699194</v>
      </c>
      <c r="AQ18" s="15">
        <f t="shared" si="20"/>
        <v>17.0308998699194</v>
      </c>
      <c r="AR18" s="15">
        <f t="shared" si="20"/>
        <v>17.0308998699194</v>
      </c>
      <c r="AS18" s="16">
        <f t="shared" si="20"/>
        <v>17.0308998699194</v>
      </c>
      <c r="AT18" s="14">
        <f t="shared" si="20"/>
        <v>20.0411998265593</v>
      </c>
      <c r="AU18" s="15">
        <f t="shared" si="20"/>
        <v>20.0411998265593</v>
      </c>
      <c r="AV18" s="15">
        <f t="shared" si="20"/>
        <v>20.0411998265593</v>
      </c>
      <c r="AW18" s="15">
        <f t="shared" si="20"/>
        <v>20.0411998265593</v>
      </c>
      <c r="AX18" s="16">
        <f t="shared" si="20"/>
        <v>20.0411998265593</v>
      </c>
      <c r="AY18" s="14">
        <f t="shared" ref="AY18:BJ18" si="21">AY19+10*LOG10(AY12/AY13)-AY20</f>
        <v>17.0308998699194</v>
      </c>
      <c r="AZ18" s="15">
        <f t="shared" si="21"/>
        <v>17.0308998699194</v>
      </c>
      <c r="BA18" s="15">
        <f t="shared" si="21"/>
        <v>17.0308998699194</v>
      </c>
      <c r="BB18" s="16">
        <f t="shared" si="21"/>
        <v>17.0308998699194</v>
      </c>
      <c r="BC18" s="14">
        <f t="shared" si="21"/>
        <v>14.0205999132796</v>
      </c>
      <c r="BD18" s="15">
        <f t="shared" si="21"/>
        <v>14.0205999132796</v>
      </c>
      <c r="BE18" s="15">
        <f t="shared" si="21"/>
        <v>14.0205999132796</v>
      </c>
      <c r="BF18" s="15">
        <f t="shared" si="21"/>
        <v>14.0205999132796</v>
      </c>
      <c r="BG18" s="14">
        <f t="shared" si="21"/>
        <v>14.0205999132796</v>
      </c>
      <c r="BH18" s="15">
        <f t="shared" si="21"/>
        <v>14.0205999132796</v>
      </c>
      <c r="BI18" s="15">
        <f t="shared" si="21"/>
        <v>14.0205999132796</v>
      </c>
      <c r="BJ18" s="15">
        <f t="shared" si="21"/>
        <v>14.0205999132796</v>
      </c>
      <c r="BK18" s="14">
        <f t="shared" ref="BK18:BM18" si="22">BK19+10*LOG10(BK12/BK13)-BK20</f>
        <v>17.0308998699194</v>
      </c>
      <c r="BL18" s="15">
        <f t="shared" si="22"/>
        <v>17.0308998699194</v>
      </c>
      <c r="BM18" s="15">
        <f t="shared" si="22"/>
        <v>17.0308998699194</v>
      </c>
      <c r="BN18" s="14">
        <f t="shared" ref="BN18:BT18" si="23">BN19+10*LOG10(BN12/BN13)-BN20</f>
        <v>17.0308998699194</v>
      </c>
      <c r="BO18" s="15">
        <f t="shared" si="23"/>
        <v>17.0308998699194</v>
      </c>
      <c r="BP18" s="15">
        <f t="shared" si="23"/>
        <v>17.0308998699194</v>
      </c>
      <c r="BQ18" s="87">
        <f t="shared" si="23"/>
        <v>17.0308998699194</v>
      </c>
      <c r="BR18" s="14">
        <f t="shared" si="23"/>
        <v>17.0308998699194</v>
      </c>
      <c r="BS18" s="15">
        <f t="shared" si="23"/>
        <v>17.0308998699194</v>
      </c>
      <c r="BT18" s="16">
        <f t="shared" si="23"/>
        <v>17.0308998699194</v>
      </c>
    </row>
    <row r="19" spans="1:72">
      <c r="A19" s="63" t="s">
        <v>37</v>
      </c>
      <c r="B19" s="14">
        <v>8</v>
      </c>
      <c r="C19" s="15">
        <v>8</v>
      </c>
      <c r="D19" s="15">
        <v>8</v>
      </c>
      <c r="E19" s="16">
        <v>8</v>
      </c>
      <c r="F19" s="14">
        <v>8</v>
      </c>
      <c r="G19" s="15">
        <v>8</v>
      </c>
      <c r="H19" s="15">
        <v>8</v>
      </c>
      <c r="I19" s="15">
        <v>8</v>
      </c>
      <c r="J19" s="14">
        <v>8</v>
      </c>
      <c r="K19" s="15">
        <v>8</v>
      </c>
      <c r="L19" s="15">
        <v>8</v>
      </c>
      <c r="M19" s="87">
        <v>8</v>
      </c>
      <c r="N19" s="14">
        <v>8</v>
      </c>
      <c r="O19" s="15">
        <v>8</v>
      </c>
      <c r="P19" s="15">
        <v>8</v>
      </c>
      <c r="Q19" s="16">
        <v>8</v>
      </c>
      <c r="R19" s="14">
        <v>8</v>
      </c>
      <c r="S19" s="15">
        <v>8</v>
      </c>
      <c r="T19" s="15">
        <v>8</v>
      </c>
      <c r="U19" s="14">
        <v>8</v>
      </c>
      <c r="V19" s="15">
        <v>8</v>
      </c>
      <c r="W19" s="15">
        <v>8</v>
      </c>
      <c r="X19" s="15">
        <v>8</v>
      </c>
      <c r="Y19" s="14">
        <v>8</v>
      </c>
      <c r="Z19" s="15">
        <v>8</v>
      </c>
      <c r="AA19" s="15">
        <v>8</v>
      </c>
      <c r="AB19" s="15">
        <v>8</v>
      </c>
      <c r="AC19" s="16">
        <v>8</v>
      </c>
      <c r="AD19" s="14">
        <v>8</v>
      </c>
      <c r="AE19" s="15">
        <v>8</v>
      </c>
      <c r="AF19" s="15">
        <v>8</v>
      </c>
      <c r="AG19" s="15">
        <v>8</v>
      </c>
      <c r="AH19" s="14">
        <v>8</v>
      </c>
      <c r="AI19" s="15">
        <v>8</v>
      </c>
      <c r="AJ19" s="15">
        <v>8</v>
      </c>
      <c r="AK19" s="15">
        <v>8</v>
      </c>
      <c r="AL19" s="14">
        <v>8</v>
      </c>
      <c r="AM19" s="15">
        <v>8</v>
      </c>
      <c r="AN19" s="15">
        <v>8</v>
      </c>
      <c r="AO19" s="15">
        <v>8</v>
      </c>
      <c r="AP19" s="14">
        <v>8</v>
      </c>
      <c r="AQ19" s="15">
        <v>8</v>
      </c>
      <c r="AR19" s="15">
        <v>8</v>
      </c>
      <c r="AS19" s="16">
        <v>8</v>
      </c>
      <c r="AT19" s="14">
        <v>8</v>
      </c>
      <c r="AU19" s="15">
        <v>8</v>
      </c>
      <c r="AV19" s="15">
        <v>8</v>
      </c>
      <c r="AW19" s="15">
        <v>8</v>
      </c>
      <c r="AX19" s="16">
        <v>8</v>
      </c>
      <c r="AY19" s="14">
        <v>8</v>
      </c>
      <c r="AZ19" s="15">
        <v>8</v>
      </c>
      <c r="BA19" s="15">
        <v>8</v>
      </c>
      <c r="BB19" s="16">
        <v>8</v>
      </c>
      <c r="BC19" s="14">
        <v>8</v>
      </c>
      <c r="BD19" s="15">
        <v>8</v>
      </c>
      <c r="BE19" s="15">
        <v>8</v>
      </c>
      <c r="BF19" s="15">
        <v>8</v>
      </c>
      <c r="BG19" s="14">
        <v>8</v>
      </c>
      <c r="BH19" s="15">
        <v>8</v>
      </c>
      <c r="BI19" s="15">
        <v>8</v>
      </c>
      <c r="BJ19" s="15">
        <v>8</v>
      </c>
      <c r="BK19" s="14">
        <v>8</v>
      </c>
      <c r="BL19" s="15">
        <v>8</v>
      </c>
      <c r="BM19" s="15">
        <v>8</v>
      </c>
      <c r="BN19" s="14">
        <v>8</v>
      </c>
      <c r="BO19" s="15">
        <v>8</v>
      </c>
      <c r="BP19" s="15">
        <v>8</v>
      </c>
      <c r="BQ19" s="87">
        <v>8</v>
      </c>
      <c r="BR19" s="14">
        <v>8</v>
      </c>
      <c r="BS19" s="15">
        <v>8</v>
      </c>
      <c r="BT19" s="16">
        <v>8</v>
      </c>
    </row>
    <row r="20" ht="42" spans="1:72">
      <c r="A20" s="66" t="s">
        <v>38</v>
      </c>
      <c r="B20" s="27">
        <v>0</v>
      </c>
      <c r="C20" s="28">
        <v>0</v>
      </c>
      <c r="D20" s="28">
        <v>0</v>
      </c>
      <c r="E20" s="29">
        <v>0</v>
      </c>
      <c r="F20" s="27">
        <v>0</v>
      </c>
      <c r="G20" s="28">
        <v>0</v>
      </c>
      <c r="H20" s="28">
        <v>0</v>
      </c>
      <c r="I20" s="28">
        <v>0</v>
      </c>
      <c r="J20" s="27">
        <v>7.55</v>
      </c>
      <c r="K20" s="28">
        <v>7.55</v>
      </c>
      <c r="L20" s="28">
        <v>7.55</v>
      </c>
      <c r="M20" s="92">
        <v>7.55</v>
      </c>
      <c r="N20" s="30">
        <v>4</v>
      </c>
      <c r="O20" s="53">
        <v>4</v>
      </c>
      <c r="P20" s="53">
        <v>4</v>
      </c>
      <c r="Q20" s="54">
        <v>4</v>
      </c>
      <c r="R20" s="30">
        <v>0</v>
      </c>
      <c r="S20" s="53">
        <v>0</v>
      </c>
      <c r="T20" s="53">
        <v>0</v>
      </c>
      <c r="U20" s="30">
        <v>2.65</v>
      </c>
      <c r="V20" s="30">
        <v>2.65</v>
      </c>
      <c r="W20" s="30">
        <v>2.65</v>
      </c>
      <c r="X20" s="30">
        <v>2.65</v>
      </c>
      <c r="Y20" s="30">
        <v>0</v>
      </c>
      <c r="Z20" s="53">
        <v>0</v>
      </c>
      <c r="AA20" s="53">
        <v>0</v>
      </c>
      <c r="AB20" s="53">
        <v>0</v>
      </c>
      <c r="AC20" s="54">
        <v>0</v>
      </c>
      <c r="AD20" s="30">
        <v>0</v>
      </c>
      <c r="AE20" s="53">
        <v>0</v>
      </c>
      <c r="AF20" s="53">
        <v>0</v>
      </c>
      <c r="AG20" s="53">
        <v>0</v>
      </c>
      <c r="AH20" s="30">
        <v>0</v>
      </c>
      <c r="AI20" s="53">
        <v>0</v>
      </c>
      <c r="AJ20" s="53">
        <v>0</v>
      </c>
      <c r="AK20" s="53">
        <v>0</v>
      </c>
      <c r="AL20" s="30">
        <v>0</v>
      </c>
      <c r="AM20" s="53">
        <v>0</v>
      </c>
      <c r="AN20" s="53">
        <v>0</v>
      </c>
      <c r="AO20" s="53">
        <v>0</v>
      </c>
      <c r="AP20" s="30">
        <v>0</v>
      </c>
      <c r="AQ20" s="53">
        <v>0</v>
      </c>
      <c r="AR20" s="53">
        <v>0</v>
      </c>
      <c r="AS20" s="54">
        <v>0</v>
      </c>
      <c r="AT20" s="30">
        <v>0</v>
      </c>
      <c r="AU20" s="53">
        <v>0</v>
      </c>
      <c r="AV20" s="53">
        <v>0</v>
      </c>
      <c r="AW20" s="53">
        <v>0</v>
      </c>
      <c r="AX20" s="54">
        <v>0</v>
      </c>
      <c r="AY20" s="30">
        <v>0</v>
      </c>
      <c r="AZ20" s="53">
        <v>0</v>
      </c>
      <c r="BA20" s="53">
        <v>0</v>
      </c>
      <c r="BB20" s="54">
        <v>0</v>
      </c>
      <c r="BC20" s="30">
        <v>0</v>
      </c>
      <c r="BD20" s="53">
        <v>0</v>
      </c>
      <c r="BE20" s="53">
        <v>0</v>
      </c>
      <c r="BF20" s="53">
        <v>0</v>
      </c>
      <c r="BG20" s="30">
        <v>0</v>
      </c>
      <c r="BH20" s="53">
        <v>0</v>
      </c>
      <c r="BI20" s="53">
        <v>0</v>
      </c>
      <c r="BJ20" s="53">
        <v>0</v>
      </c>
      <c r="BK20" s="30">
        <v>0</v>
      </c>
      <c r="BL20" s="53">
        <v>0</v>
      </c>
      <c r="BM20" s="53">
        <v>0</v>
      </c>
      <c r="BN20" s="30">
        <v>0</v>
      </c>
      <c r="BO20" s="53">
        <v>0</v>
      </c>
      <c r="BP20" s="53">
        <v>0</v>
      </c>
      <c r="BQ20" s="91">
        <v>0</v>
      </c>
      <c r="BR20" s="30">
        <v>0</v>
      </c>
      <c r="BS20" s="53">
        <v>0</v>
      </c>
      <c r="BT20" s="54">
        <v>0</v>
      </c>
    </row>
    <row r="21" ht="61.5" customHeight="1" spans="1:72">
      <c r="A21" s="67" t="s">
        <v>39</v>
      </c>
      <c r="B21" s="35">
        <v>0</v>
      </c>
      <c r="C21" s="36">
        <v>0</v>
      </c>
      <c r="D21" s="36">
        <v>0</v>
      </c>
      <c r="E21" s="37">
        <v>0</v>
      </c>
      <c r="F21" s="35">
        <v>0</v>
      </c>
      <c r="G21" s="36">
        <v>0</v>
      </c>
      <c r="H21" s="36">
        <v>0</v>
      </c>
      <c r="I21" s="36">
        <v>0</v>
      </c>
      <c r="J21" s="35">
        <v>0</v>
      </c>
      <c r="K21" s="36">
        <v>0</v>
      </c>
      <c r="L21" s="36">
        <v>0</v>
      </c>
      <c r="M21" s="131">
        <v>0</v>
      </c>
      <c r="N21" s="27">
        <v>0</v>
      </c>
      <c r="O21" s="28">
        <v>0</v>
      </c>
      <c r="P21" s="28">
        <v>0</v>
      </c>
      <c r="Q21" s="29">
        <v>0</v>
      </c>
      <c r="R21" s="27">
        <v>0</v>
      </c>
      <c r="S21" s="28">
        <v>0</v>
      </c>
      <c r="T21" s="28">
        <v>0</v>
      </c>
      <c r="U21" s="27">
        <v>0</v>
      </c>
      <c r="V21" s="28">
        <v>0</v>
      </c>
      <c r="W21" s="28">
        <v>0</v>
      </c>
      <c r="X21" s="28">
        <v>0</v>
      </c>
      <c r="Y21" s="27">
        <v>0</v>
      </c>
      <c r="Z21" s="28">
        <v>0</v>
      </c>
      <c r="AA21" s="28">
        <v>0</v>
      </c>
      <c r="AB21" s="28">
        <v>0</v>
      </c>
      <c r="AC21" s="29">
        <v>0</v>
      </c>
      <c r="AD21" s="30">
        <v>0</v>
      </c>
      <c r="AE21" s="53">
        <v>0</v>
      </c>
      <c r="AF21" s="53">
        <v>0</v>
      </c>
      <c r="AG21" s="53">
        <v>0</v>
      </c>
      <c r="AH21" s="27">
        <v>0</v>
      </c>
      <c r="AI21" s="28">
        <v>0</v>
      </c>
      <c r="AJ21" s="28">
        <v>0</v>
      </c>
      <c r="AK21" s="28">
        <v>0</v>
      </c>
      <c r="AL21" s="27">
        <v>0</v>
      </c>
      <c r="AM21" s="28">
        <v>0</v>
      </c>
      <c r="AN21" s="28">
        <v>0</v>
      </c>
      <c r="AO21" s="28">
        <v>0</v>
      </c>
      <c r="AP21" s="27">
        <v>0</v>
      </c>
      <c r="AQ21" s="28">
        <v>0</v>
      </c>
      <c r="AR21" s="28">
        <v>0</v>
      </c>
      <c r="AS21" s="29">
        <v>0</v>
      </c>
      <c r="AT21" s="27">
        <v>0</v>
      </c>
      <c r="AU21" s="28">
        <v>0</v>
      </c>
      <c r="AV21" s="28">
        <v>0</v>
      </c>
      <c r="AW21" s="28">
        <v>0</v>
      </c>
      <c r="AX21" s="29">
        <v>0</v>
      </c>
      <c r="AY21" s="27">
        <v>0</v>
      </c>
      <c r="AZ21" s="28">
        <v>0</v>
      </c>
      <c r="BA21" s="28">
        <v>0</v>
      </c>
      <c r="BB21" s="29">
        <v>0</v>
      </c>
      <c r="BC21" s="27">
        <v>0</v>
      </c>
      <c r="BD21" s="28">
        <v>0</v>
      </c>
      <c r="BE21" s="28">
        <v>0</v>
      </c>
      <c r="BF21" s="28">
        <v>0</v>
      </c>
      <c r="BG21" s="27">
        <v>0</v>
      </c>
      <c r="BH21" s="28">
        <v>0</v>
      </c>
      <c r="BI21" s="28">
        <v>0</v>
      </c>
      <c r="BJ21" s="28">
        <v>0</v>
      </c>
      <c r="BK21" s="27">
        <v>0</v>
      </c>
      <c r="BL21" s="28">
        <v>0</v>
      </c>
      <c r="BM21" s="28">
        <v>0</v>
      </c>
      <c r="BN21" s="27">
        <v>0</v>
      </c>
      <c r="BO21" s="28">
        <v>0</v>
      </c>
      <c r="BP21" s="28">
        <v>0</v>
      </c>
      <c r="BQ21" s="92">
        <v>0</v>
      </c>
      <c r="BR21" s="27">
        <v>0</v>
      </c>
      <c r="BS21" s="28">
        <v>0</v>
      </c>
      <c r="BT21" s="29">
        <v>0</v>
      </c>
    </row>
    <row r="22" spans="1:72">
      <c r="A22" s="63" t="s">
        <v>40</v>
      </c>
      <c r="B22" s="14">
        <v>0</v>
      </c>
      <c r="C22" s="15">
        <v>0</v>
      </c>
      <c r="D22" s="15">
        <v>0</v>
      </c>
      <c r="E22" s="16">
        <v>0</v>
      </c>
      <c r="F22" s="14">
        <v>0</v>
      </c>
      <c r="G22" s="15">
        <v>0</v>
      </c>
      <c r="H22" s="15">
        <v>0</v>
      </c>
      <c r="I22" s="15">
        <v>0</v>
      </c>
      <c r="J22" s="14">
        <v>0</v>
      </c>
      <c r="K22" s="15">
        <v>0</v>
      </c>
      <c r="L22" s="15">
        <v>0</v>
      </c>
      <c r="M22" s="87">
        <v>0</v>
      </c>
      <c r="N22" s="14">
        <v>0</v>
      </c>
      <c r="O22" s="15">
        <v>0</v>
      </c>
      <c r="P22" s="15">
        <v>0</v>
      </c>
      <c r="Q22" s="16">
        <v>0</v>
      </c>
      <c r="R22" s="14">
        <v>0</v>
      </c>
      <c r="S22" s="15">
        <v>0</v>
      </c>
      <c r="T22" s="15">
        <v>0</v>
      </c>
      <c r="U22" s="14">
        <v>0</v>
      </c>
      <c r="V22" s="15">
        <v>0</v>
      </c>
      <c r="W22" s="15">
        <v>0</v>
      </c>
      <c r="X22" s="15">
        <v>0</v>
      </c>
      <c r="Y22" s="14">
        <v>0</v>
      </c>
      <c r="Z22" s="15">
        <v>0</v>
      </c>
      <c r="AA22" s="15">
        <v>0</v>
      </c>
      <c r="AB22" s="15">
        <v>0</v>
      </c>
      <c r="AC22" s="16">
        <v>0</v>
      </c>
      <c r="AD22" s="14">
        <v>0</v>
      </c>
      <c r="AE22" s="15">
        <v>0</v>
      </c>
      <c r="AF22" s="15">
        <v>0</v>
      </c>
      <c r="AG22" s="15">
        <v>0</v>
      </c>
      <c r="AH22" s="14">
        <v>0</v>
      </c>
      <c r="AI22" s="15">
        <v>0</v>
      </c>
      <c r="AJ22" s="15">
        <v>0</v>
      </c>
      <c r="AK22" s="15">
        <v>0</v>
      </c>
      <c r="AL22" s="14">
        <v>0</v>
      </c>
      <c r="AM22" s="15">
        <v>0</v>
      </c>
      <c r="AN22" s="15">
        <v>0</v>
      </c>
      <c r="AO22" s="15">
        <v>0</v>
      </c>
      <c r="AP22" s="14">
        <v>0</v>
      </c>
      <c r="AQ22" s="15">
        <v>0</v>
      </c>
      <c r="AR22" s="15">
        <v>0</v>
      </c>
      <c r="AS22" s="16">
        <v>0</v>
      </c>
      <c r="AT22" s="14">
        <v>0</v>
      </c>
      <c r="AU22" s="15">
        <v>0</v>
      </c>
      <c r="AV22" s="15">
        <v>0</v>
      </c>
      <c r="AW22" s="15">
        <v>0</v>
      </c>
      <c r="AX22" s="16">
        <v>0</v>
      </c>
      <c r="AY22" s="14">
        <v>0</v>
      </c>
      <c r="AZ22" s="15">
        <v>0</v>
      </c>
      <c r="BA22" s="15">
        <v>0</v>
      </c>
      <c r="BB22" s="16">
        <v>0</v>
      </c>
      <c r="BC22" s="14">
        <v>0</v>
      </c>
      <c r="BD22" s="15">
        <v>0</v>
      </c>
      <c r="BE22" s="15">
        <v>0</v>
      </c>
      <c r="BF22" s="15">
        <v>0</v>
      </c>
      <c r="BG22" s="14">
        <v>0</v>
      </c>
      <c r="BH22" s="15">
        <v>0</v>
      </c>
      <c r="BI22" s="15">
        <v>0</v>
      </c>
      <c r="BJ22" s="15">
        <v>0</v>
      </c>
      <c r="BK22" s="14">
        <v>0</v>
      </c>
      <c r="BL22" s="15">
        <v>0</v>
      </c>
      <c r="BM22" s="15">
        <v>0</v>
      </c>
      <c r="BN22" s="14">
        <v>0</v>
      </c>
      <c r="BO22" s="15">
        <v>0</v>
      </c>
      <c r="BP22" s="15">
        <v>0</v>
      </c>
      <c r="BQ22" s="87">
        <v>0</v>
      </c>
      <c r="BR22" s="14">
        <v>0</v>
      </c>
      <c r="BS22" s="15">
        <v>0</v>
      </c>
      <c r="BT22" s="16">
        <v>0</v>
      </c>
    </row>
    <row r="23" spans="1:72">
      <c r="A23" s="63" t="s">
        <v>41</v>
      </c>
      <c r="B23" s="14">
        <v>0</v>
      </c>
      <c r="C23" s="15">
        <v>0</v>
      </c>
      <c r="D23" s="15">
        <v>0</v>
      </c>
      <c r="E23" s="16">
        <v>0</v>
      </c>
      <c r="F23" s="14">
        <v>0</v>
      </c>
      <c r="G23" s="15">
        <v>0</v>
      </c>
      <c r="H23" s="15">
        <v>0</v>
      </c>
      <c r="I23" s="15">
        <v>0</v>
      </c>
      <c r="J23" s="14">
        <v>0</v>
      </c>
      <c r="K23" s="15">
        <v>0</v>
      </c>
      <c r="L23" s="15">
        <v>0</v>
      </c>
      <c r="M23" s="87">
        <v>0</v>
      </c>
      <c r="N23" s="14">
        <v>0</v>
      </c>
      <c r="O23" s="15">
        <v>0</v>
      </c>
      <c r="P23" s="15">
        <v>0</v>
      </c>
      <c r="Q23" s="16">
        <v>0</v>
      </c>
      <c r="R23" s="14">
        <v>0</v>
      </c>
      <c r="S23" s="15">
        <v>0</v>
      </c>
      <c r="T23" s="15">
        <v>0</v>
      </c>
      <c r="U23" s="14">
        <v>0</v>
      </c>
      <c r="V23" s="15">
        <v>0</v>
      </c>
      <c r="W23" s="15">
        <v>0</v>
      </c>
      <c r="X23" s="15">
        <v>0</v>
      </c>
      <c r="Y23" s="14">
        <v>0</v>
      </c>
      <c r="Z23" s="15">
        <v>0</v>
      </c>
      <c r="AA23" s="15">
        <v>0</v>
      </c>
      <c r="AB23" s="15">
        <v>0</v>
      </c>
      <c r="AC23" s="16">
        <v>0</v>
      </c>
      <c r="AD23" s="14">
        <v>0</v>
      </c>
      <c r="AE23" s="15">
        <v>0</v>
      </c>
      <c r="AF23" s="15">
        <v>0</v>
      </c>
      <c r="AG23" s="15">
        <v>0</v>
      </c>
      <c r="AH23" s="14">
        <v>0</v>
      </c>
      <c r="AI23" s="15">
        <v>0</v>
      </c>
      <c r="AJ23" s="15">
        <v>0</v>
      </c>
      <c r="AK23" s="15">
        <v>0</v>
      </c>
      <c r="AL23" s="14">
        <v>0</v>
      </c>
      <c r="AM23" s="15">
        <v>0</v>
      </c>
      <c r="AN23" s="15">
        <v>0</v>
      </c>
      <c r="AO23" s="15">
        <v>0</v>
      </c>
      <c r="AP23" s="14">
        <v>0</v>
      </c>
      <c r="AQ23" s="15">
        <v>0</v>
      </c>
      <c r="AR23" s="15">
        <v>0</v>
      </c>
      <c r="AS23" s="16">
        <v>0</v>
      </c>
      <c r="AT23" s="14">
        <v>0</v>
      </c>
      <c r="AU23" s="15">
        <v>0</v>
      </c>
      <c r="AV23" s="15">
        <v>0</v>
      </c>
      <c r="AW23" s="15">
        <v>0</v>
      </c>
      <c r="AX23" s="16">
        <v>0</v>
      </c>
      <c r="AY23" s="14">
        <v>0</v>
      </c>
      <c r="AZ23" s="15">
        <v>0</v>
      </c>
      <c r="BA23" s="15">
        <v>0</v>
      </c>
      <c r="BB23" s="16">
        <v>0</v>
      </c>
      <c r="BC23" s="14">
        <v>0</v>
      </c>
      <c r="BD23" s="15">
        <v>0</v>
      </c>
      <c r="BE23" s="15">
        <v>0</v>
      </c>
      <c r="BF23" s="15">
        <v>0</v>
      </c>
      <c r="BG23" s="14">
        <v>0</v>
      </c>
      <c r="BH23" s="15">
        <v>0</v>
      </c>
      <c r="BI23" s="15">
        <v>0</v>
      </c>
      <c r="BJ23" s="15">
        <v>0</v>
      </c>
      <c r="BK23" s="14">
        <v>0</v>
      </c>
      <c r="BL23" s="15">
        <v>0</v>
      </c>
      <c r="BM23" s="15">
        <v>0</v>
      </c>
      <c r="BN23" s="14">
        <v>0</v>
      </c>
      <c r="BO23" s="15">
        <v>0</v>
      </c>
      <c r="BP23" s="15">
        <v>0</v>
      </c>
      <c r="BQ23" s="87">
        <v>0</v>
      </c>
      <c r="BR23" s="14">
        <v>0</v>
      </c>
      <c r="BS23" s="15">
        <v>0</v>
      </c>
      <c r="BT23" s="16">
        <v>0</v>
      </c>
    </row>
    <row r="24" ht="28" spans="1:72">
      <c r="A24" s="63" t="s">
        <v>42</v>
      </c>
      <c r="B24" s="14">
        <v>3</v>
      </c>
      <c r="C24" s="15">
        <v>3</v>
      </c>
      <c r="D24" s="15">
        <v>3</v>
      </c>
      <c r="E24" s="16">
        <v>3</v>
      </c>
      <c r="F24" s="14">
        <v>3</v>
      </c>
      <c r="G24" s="15">
        <v>3</v>
      </c>
      <c r="H24" s="15">
        <v>3</v>
      </c>
      <c r="I24" s="15">
        <v>3</v>
      </c>
      <c r="J24" s="14">
        <v>3</v>
      </c>
      <c r="K24" s="15">
        <v>3</v>
      </c>
      <c r="L24" s="15">
        <v>3</v>
      </c>
      <c r="M24" s="87">
        <v>3</v>
      </c>
      <c r="N24" s="14">
        <v>3</v>
      </c>
      <c r="O24" s="15">
        <v>3</v>
      </c>
      <c r="P24" s="15">
        <v>3</v>
      </c>
      <c r="Q24" s="16">
        <v>3</v>
      </c>
      <c r="R24" s="14">
        <v>3</v>
      </c>
      <c r="S24" s="15">
        <v>3</v>
      </c>
      <c r="T24" s="15">
        <v>3</v>
      </c>
      <c r="U24" s="14">
        <v>3</v>
      </c>
      <c r="V24" s="15">
        <v>3</v>
      </c>
      <c r="W24" s="15">
        <v>3</v>
      </c>
      <c r="X24" s="15">
        <v>3</v>
      </c>
      <c r="Y24" s="14">
        <v>3</v>
      </c>
      <c r="Z24" s="15">
        <v>3</v>
      </c>
      <c r="AA24" s="15">
        <v>3</v>
      </c>
      <c r="AB24" s="15">
        <v>3</v>
      </c>
      <c r="AC24" s="16">
        <v>3</v>
      </c>
      <c r="AD24" s="14">
        <v>3</v>
      </c>
      <c r="AE24" s="15">
        <v>3</v>
      </c>
      <c r="AF24" s="15">
        <v>3</v>
      </c>
      <c r="AG24" s="15">
        <v>3</v>
      </c>
      <c r="AH24" s="14">
        <v>3</v>
      </c>
      <c r="AI24" s="15">
        <v>3</v>
      </c>
      <c r="AJ24" s="15">
        <v>3</v>
      </c>
      <c r="AK24" s="15">
        <v>3</v>
      </c>
      <c r="AL24" s="14">
        <v>3</v>
      </c>
      <c r="AM24" s="15">
        <v>3</v>
      </c>
      <c r="AN24" s="15">
        <v>3</v>
      </c>
      <c r="AO24" s="15">
        <v>3</v>
      </c>
      <c r="AP24" s="14">
        <v>3</v>
      </c>
      <c r="AQ24" s="15">
        <v>3</v>
      </c>
      <c r="AR24" s="15">
        <v>3</v>
      </c>
      <c r="AS24" s="16">
        <v>3</v>
      </c>
      <c r="AT24" s="14">
        <v>3</v>
      </c>
      <c r="AU24" s="15">
        <v>3</v>
      </c>
      <c r="AV24" s="15">
        <v>3</v>
      </c>
      <c r="AW24" s="15">
        <v>3</v>
      </c>
      <c r="AX24" s="16">
        <v>3</v>
      </c>
      <c r="AY24" s="14">
        <v>3</v>
      </c>
      <c r="AZ24" s="15">
        <v>3</v>
      </c>
      <c r="BA24" s="15">
        <v>3</v>
      </c>
      <c r="BB24" s="16">
        <v>3</v>
      </c>
      <c r="BC24" s="14">
        <v>3</v>
      </c>
      <c r="BD24" s="15">
        <v>3</v>
      </c>
      <c r="BE24" s="15">
        <v>3</v>
      </c>
      <c r="BF24" s="15">
        <v>3</v>
      </c>
      <c r="BG24" s="14">
        <v>3</v>
      </c>
      <c r="BH24" s="15">
        <v>3</v>
      </c>
      <c r="BI24" s="15">
        <v>3</v>
      </c>
      <c r="BJ24" s="15">
        <v>3</v>
      </c>
      <c r="BK24" s="14">
        <v>3</v>
      </c>
      <c r="BL24" s="15">
        <v>3</v>
      </c>
      <c r="BM24" s="15">
        <v>3</v>
      </c>
      <c r="BN24" s="14">
        <v>3</v>
      </c>
      <c r="BO24" s="15">
        <v>3</v>
      </c>
      <c r="BP24" s="15">
        <v>3</v>
      </c>
      <c r="BQ24" s="87">
        <v>3</v>
      </c>
      <c r="BR24" s="14">
        <v>3</v>
      </c>
      <c r="BS24" s="15">
        <v>3</v>
      </c>
      <c r="BT24" s="16">
        <v>3</v>
      </c>
    </row>
    <row r="25" spans="1:72">
      <c r="A25" s="63" t="s">
        <v>43</v>
      </c>
      <c r="B25" s="58" t="s">
        <v>22</v>
      </c>
      <c r="C25" s="59" t="s">
        <v>22</v>
      </c>
      <c r="D25" s="59" t="s">
        <v>22</v>
      </c>
      <c r="E25" s="60" t="s">
        <v>22</v>
      </c>
      <c r="F25" s="17" t="s">
        <v>22</v>
      </c>
      <c r="G25" s="18" t="s">
        <v>22</v>
      </c>
      <c r="H25" s="18" t="s">
        <v>22</v>
      </c>
      <c r="I25" s="18" t="s">
        <v>22</v>
      </c>
      <c r="J25" s="17" t="s">
        <v>22</v>
      </c>
      <c r="K25" s="18" t="s">
        <v>22</v>
      </c>
      <c r="L25" s="18" t="s">
        <v>22</v>
      </c>
      <c r="M25" s="130" t="s">
        <v>22</v>
      </c>
      <c r="N25" s="58" t="s">
        <v>22</v>
      </c>
      <c r="O25" s="59" t="s">
        <v>22</v>
      </c>
      <c r="P25" s="59" t="s">
        <v>22</v>
      </c>
      <c r="Q25" s="60" t="s">
        <v>22</v>
      </c>
      <c r="R25" s="17" t="s">
        <v>22</v>
      </c>
      <c r="S25" s="18" t="s">
        <v>22</v>
      </c>
      <c r="T25" s="18" t="s">
        <v>22</v>
      </c>
      <c r="U25" s="17" t="s">
        <v>22</v>
      </c>
      <c r="V25" s="18" t="s">
        <v>22</v>
      </c>
      <c r="W25" s="18" t="s">
        <v>22</v>
      </c>
      <c r="X25" s="18" t="s">
        <v>22</v>
      </c>
      <c r="Y25" s="58" t="s">
        <v>22</v>
      </c>
      <c r="Z25" s="59" t="s">
        <v>22</v>
      </c>
      <c r="AA25" s="59" t="s">
        <v>22</v>
      </c>
      <c r="AB25" s="59" t="s">
        <v>22</v>
      </c>
      <c r="AC25" s="60" t="s">
        <v>22</v>
      </c>
      <c r="AD25" s="17" t="s">
        <v>22</v>
      </c>
      <c r="AE25" s="18" t="s">
        <v>22</v>
      </c>
      <c r="AF25" s="18" t="s">
        <v>22</v>
      </c>
      <c r="AG25" s="18" t="s">
        <v>22</v>
      </c>
      <c r="AH25" s="58" t="s">
        <v>22</v>
      </c>
      <c r="AI25" s="59" t="s">
        <v>22</v>
      </c>
      <c r="AJ25" s="59" t="s">
        <v>22</v>
      </c>
      <c r="AK25" s="59" t="s">
        <v>22</v>
      </c>
      <c r="AL25" s="17" t="s">
        <v>22</v>
      </c>
      <c r="AM25" s="18" t="s">
        <v>22</v>
      </c>
      <c r="AN25" s="18" t="s">
        <v>22</v>
      </c>
      <c r="AO25" s="18" t="s">
        <v>22</v>
      </c>
      <c r="AP25" s="58" t="s">
        <v>22</v>
      </c>
      <c r="AQ25" s="59" t="s">
        <v>22</v>
      </c>
      <c r="AR25" s="59" t="s">
        <v>22</v>
      </c>
      <c r="AS25" s="60" t="s">
        <v>22</v>
      </c>
      <c r="AT25" s="58" t="s">
        <v>22</v>
      </c>
      <c r="AU25" s="59" t="s">
        <v>22</v>
      </c>
      <c r="AV25" s="59" t="s">
        <v>22</v>
      </c>
      <c r="AW25" s="59" t="s">
        <v>22</v>
      </c>
      <c r="AX25" s="60" t="s">
        <v>22</v>
      </c>
      <c r="AY25" s="58" t="s">
        <v>22</v>
      </c>
      <c r="AZ25" s="59" t="s">
        <v>22</v>
      </c>
      <c r="BA25" s="59" t="s">
        <v>22</v>
      </c>
      <c r="BB25" s="60" t="s">
        <v>22</v>
      </c>
      <c r="BC25" s="17" t="s">
        <v>22</v>
      </c>
      <c r="BD25" s="18" t="s">
        <v>22</v>
      </c>
      <c r="BE25" s="18" t="s">
        <v>22</v>
      </c>
      <c r="BF25" s="18" t="s">
        <v>22</v>
      </c>
      <c r="BG25" s="17" t="s">
        <v>22</v>
      </c>
      <c r="BH25" s="18" t="s">
        <v>22</v>
      </c>
      <c r="BI25" s="18" t="s">
        <v>22</v>
      </c>
      <c r="BJ25" s="18" t="s">
        <v>22</v>
      </c>
      <c r="BK25" s="17" t="s">
        <v>22</v>
      </c>
      <c r="BL25" s="18" t="s">
        <v>22</v>
      </c>
      <c r="BM25" s="18" t="s">
        <v>22</v>
      </c>
      <c r="BN25" s="58" t="s">
        <v>22</v>
      </c>
      <c r="BO25" s="59" t="s">
        <v>22</v>
      </c>
      <c r="BP25" s="59" t="s">
        <v>22</v>
      </c>
      <c r="BQ25" s="88" t="s">
        <v>22</v>
      </c>
      <c r="BR25" s="58" t="s">
        <v>22</v>
      </c>
      <c r="BS25" s="59" t="s">
        <v>22</v>
      </c>
      <c r="BT25" s="60" t="s">
        <v>22</v>
      </c>
    </row>
    <row r="26" spans="1:72">
      <c r="A26" s="63" t="s">
        <v>44</v>
      </c>
      <c r="B26" s="14">
        <f t="shared" ref="B26:Q26" si="24">B17+B18+B21-B23-B24</f>
        <v>59.3960372947084</v>
      </c>
      <c r="C26" s="15">
        <f t="shared" si="24"/>
        <v>59.3960372947084</v>
      </c>
      <c r="D26" s="15">
        <f t="shared" si="24"/>
        <v>56.5630250076729</v>
      </c>
      <c r="E26" s="16">
        <f t="shared" si="24"/>
        <v>56.3857373380686</v>
      </c>
      <c r="F26" s="14">
        <f t="shared" si="24"/>
        <v>59.3960372947084</v>
      </c>
      <c r="G26" s="15">
        <f t="shared" si="24"/>
        <v>59.3960372947084</v>
      </c>
      <c r="H26" s="15">
        <f t="shared" si="24"/>
        <v>59.3960372947084</v>
      </c>
      <c r="I26" s="15">
        <f t="shared" si="24"/>
        <v>56.5630250076729</v>
      </c>
      <c r="J26" s="14">
        <f t="shared" si="24"/>
        <v>51.8460372947084</v>
      </c>
      <c r="K26" s="15">
        <f t="shared" si="24"/>
        <v>51.8460372947084</v>
      </c>
      <c r="L26" s="15">
        <f t="shared" si="24"/>
        <v>49.0130250076729</v>
      </c>
      <c r="M26" s="87">
        <f t="shared" si="24"/>
        <v>49.0130250076729</v>
      </c>
      <c r="N26" s="14">
        <f t="shared" si="24"/>
        <v>55.3960372947084</v>
      </c>
      <c r="O26" s="15">
        <f t="shared" si="24"/>
        <v>55.3960372947084</v>
      </c>
      <c r="P26" s="15">
        <f t="shared" si="24"/>
        <v>52.5630250076729</v>
      </c>
      <c r="Q26" s="16">
        <f t="shared" si="24"/>
        <v>52.5630250076729</v>
      </c>
      <c r="R26" s="14">
        <f t="shared" ref="R26:T26" si="25">R17+R18+R21-R23-R24</f>
        <v>58.6042248342321</v>
      </c>
      <c r="S26" s="15">
        <f t="shared" si="25"/>
        <v>58.6042248342321</v>
      </c>
      <c r="T26" s="15">
        <f t="shared" si="25"/>
        <v>56.5630250076729</v>
      </c>
      <c r="U26" s="14">
        <f t="shared" ref="U26:AC26" si="26">U17+U18+U21-U23-U24</f>
        <v>55.7314608871206</v>
      </c>
      <c r="V26" s="15">
        <f t="shared" si="26"/>
        <v>55.7314608871206</v>
      </c>
      <c r="W26" s="15">
        <f t="shared" si="26"/>
        <v>55.7314608871206</v>
      </c>
      <c r="X26" s="15">
        <f t="shared" si="26"/>
        <v>52.9439248775923</v>
      </c>
      <c r="Y26" s="14">
        <f t="shared" si="26"/>
        <v>59.0181516858144</v>
      </c>
      <c r="Z26" s="15">
        <f t="shared" si="26"/>
        <v>59.0181516858144</v>
      </c>
      <c r="AA26" s="15">
        <f t="shared" si="26"/>
        <v>56.5630250076729</v>
      </c>
      <c r="AB26" s="15">
        <f t="shared" si="26"/>
        <v>55.8058178682917</v>
      </c>
      <c r="AC26" s="16">
        <f t="shared" si="26"/>
        <v>56.5630250076729</v>
      </c>
      <c r="AD26" s="14">
        <f t="shared" ref="AD26:AO26" si="27">AD17+AD18+AD21-AD23-AD24</f>
        <v>59.3960372947084</v>
      </c>
      <c r="AE26" s="15">
        <f t="shared" si="27"/>
        <v>59.3960372947084</v>
      </c>
      <c r="AF26" s="15">
        <f t="shared" si="27"/>
        <v>56.5630250076729</v>
      </c>
      <c r="AG26" s="15">
        <f t="shared" si="27"/>
        <v>56.5630250076729</v>
      </c>
      <c r="AH26" s="14">
        <f t="shared" si="27"/>
        <v>59.3960372947084</v>
      </c>
      <c r="AI26" s="15">
        <f t="shared" si="27"/>
        <v>59.3960372947084</v>
      </c>
      <c r="AJ26" s="15">
        <f t="shared" si="27"/>
        <v>56.5630250076729</v>
      </c>
      <c r="AK26" s="15">
        <f t="shared" si="27"/>
        <v>56.5630250076729</v>
      </c>
      <c r="AL26" s="14">
        <f t="shared" si="27"/>
        <v>59.3960372947084</v>
      </c>
      <c r="AM26" s="15">
        <f t="shared" si="27"/>
        <v>59.3960372947084</v>
      </c>
      <c r="AN26" s="15">
        <f t="shared" si="27"/>
        <v>56.5630250076729</v>
      </c>
      <c r="AO26" s="15">
        <f t="shared" si="27"/>
        <v>56.5630250076729</v>
      </c>
      <c r="AP26" s="14">
        <f t="shared" ref="AP26:AX26" si="28">AP17+AP18+AP21-AP23-AP24</f>
        <v>59.3960372947084</v>
      </c>
      <c r="AQ26" s="15">
        <f t="shared" si="28"/>
        <v>59.3960372947084</v>
      </c>
      <c r="AR26" s="15">
        <f t="shared" si="28"/>
        <v>56.5630250076729</v>
      </c>
      <c r="AS26" s="16">
        <f t="shared" si="28"/>
        <v>56.5630250076729</v>
      </c>
      <c r="AT26" s="14">
        <f t="shared" si="28"/>
        <v>62.4063372513482</v>
      </c>
      <c r="AU26" s="15">
        <f t="shared" si="28"/>
        <v>62.4063372513482</v>
      </c>
      <c r="AV26" s="15">
        <f t="shared" si="28"/>
        <v>59.5733249643127</v>
      </c>
      <c r="AW26" s="15">
        <f t="shared" si="28"/>
        <v>59.5733249643127</v>
      </c>
      <c r="AX26" s="16">
        <f t="shared" si="28"/>
        <v>59.5733249643127</v>
      </c>
      <c r="AY26" s="14">
        <f t="shared" ref="AY26:BJ26" si="29">AY17+AY18+AY21-AY23-AY24</f>
        <v>59.3960372947084</v>
      </c>
      <c r="AZ26" s="15">
        <f t="shared" si="29"/>
        <v>59.3960372947084</v>
      </c>
      <c r="BA26" s="15">
        <f t="shared" si="29"/>
        <v>56.5630250076729</v>
      </c>
      <c r="BB26" s="16">
        <f t="shared" si="29"/>
        <v>55.3711609304808</v>
      </c>
      <c r="BC26" s="14">
        <f t="shared" si="29"/>
        <v>56.3857373380686</v>
      </c>
      <c r="BD26" s="15">
        <f t="shared" si="29"/>
        <v>56.3857373380686</v>
      </c>
      <c r="BE26" s="15">
        <f t="shared" si="29"/>
        <v>53.5527250510331</v>
      </c>
      <c r="BF26" s="15">
        <f t="shared" si="29"/>
        <v>52.7955179116519</v>
      </c>
      <c r="BG26" s="14">
        <f t="shared" si="29"/>
        <v>56.3857373380686</v>
      </c>
      <c r="BH26" s="15">
        <f t="shared" si="29"/>
        <v>56.3857373380686</v>
      </c>
      <c r="BI26" s="15">
        <f t="shared" si="29"/>
        <v>53.5527250510331</v>
      </c>
      <c r="BJ26" s="15">
        <f t="shared" si="29"/>
        <v>53.5527250510331</v>
      </c>
      <c r="BK26" s="14">
        <f t="shared" ref="BK26:BM26" si="30">BK17+BK18+BK21-BK23-BK24</f>
        <v>59.3960372947084</v>
      </c>
      <c r="BL26" s="15">
        <f t="shared" si="30"/>
        <v>59.3960372947084</v>
      </c>
      <c r="BM26" s="15">
        <f t="shared" si="30"/>
        <v>56.5630250076729</v>
      </c>
      <c r="BN26" s="14">
        <f t="shared" ref="BN26:BT26" si="31">BN17+BN18+BN21-BN23-BN24</f>
        <v>59.3960372947084</v>
      </c>
      <c r="BO26" s="15">
        <f t="shared" si="31"/>
        <v>59.3960372947084</v>
      </c>
      <c r="BP26" s="15">
        <f t="shared" si="31"/>
        <v>56.5630250076729</v>
      </c>
      <c r="BQ26" s="87">
        <f t="shared" si="31"/>
        <v>56.5630250076729</v>
      </c>
      <c r="BR26" s="14">
        <f t="shared" si="31"/>
        <v>59.0181516858144</v>
      </c>
      <c r="BS26" s="15">
        <f t="shared" si="31"/>
        <v>56.5630250076729</v>
      </c>
      <c r="BT26" s="16">
        <f t="shared" si="31"/>
        <v>55.8058178682917</v>
      </c>
    </row>
    <row r="27" spans="1:72">
      <c r="A27" s="62" t="s">
        <v>45</v>
      </c>
      <c r="B27" s="23"/>
      <c r="C27" s="24"/>
      <c r="D27" s="24"/>
      <c r="E27" s="25"/>
      <c r="F27" s="23"/>
      <c r="G27" s="24"/>
      <c r="H27" s="24"/>
      <c r="I27" s="24"/>
      <c r="J27" s="23"/>
      <c r="K27" s="24"/>
      <c r="L27" s="24"/>
      <c r="M27" s="90"/>
      <c r="N27" s="23"/>
      <c r="O27" s="24"/>
      <c r="P27" s="24"/>
      <c r="Q27" s="25"/>
      <c r="R27" s="23"/>
      <c r="S27" s="24"/>
      <c r="T27" s="24"/>
      <c r="U27" s="23"/>
      <c r="V27" s="24"/>
      <c r="W27" s="24"/>
      <c r="X27" s="24"/>
      <c r="Y27" s="23"/>
      <c r="Z27" s="24"/>
      <c r="AA27" s="24"/>
      <c r="AB27" s="24"/>
      <c r="AC27" s="25"/>
      <c r="AD27" s="23"/>
      <c r="AE27" s="24"/>
      <c r="AF27" s="24"/>
      <c r="AG27" s="24"/>
      <c r="AH27" s="23"/>
      <c r="AI27" s="24"/>
      <c r="AJ27" s="24"/>
      <c r="AK27" s="24"/>
      <c r="AL27" s="23"/>
      <c r="AM27" s="24"/>
      <c r="AN27" s="24"/>
      <c r="AO27" s="24"/>
      <c r="AP27" s="23"/>
      <c r="AQ27" s="24"/>
      <c r="AR27" s="24"/>
      <c r="AS27" s="25"/>
      <c r="AT27" s="23"/>
      <c r="AU27" s="24"/>
      <c r="AV27" s="24"/>
      <c r="AW27" s="24"/>
      <c r="AX27" s="25"/>
      <c r="AY27" s="23"/>
      <c r="AZ27" s="24"/>
      <c r="BA27" s="24"/>
      <c r="BB27" s="25"/>
      <c r="BC27" s="23"/>
      <c r="BD27" s="24"/>
      <c r="BE27" s="24"/>
      <c r="BF27" s="24"/>
      <c r="BG27" s="23"/>
      <c r="BH27" s="24"/>
      <c r="BI27" s="24"/>
      <c r="BJ27" s="24"/>
      <c r="BK27" s="23"/>
      <c r="BL27" s="24"/>
      <c r="BM27" s="24"/>
      <c r="BN27" s="23"/>
      <c r="BO27" s="24"/>
      <c r="BP27" s="24"/>
      <c r="BQ27" s="90"/>
      <c r="BR27" s="23"/>
      <c r="BS27" s="24"/>
      <c r="BT27" s="25"/>
    </row>
    <row r="28" spans="1:72">
      <c r="A28" s="63" t="s">
        <v>46</v>
      </c>
      <c r="B28" s="14">
        <v>2</v>
      </c>
      <c r="C28" s="15">
        <v>1</v>
      </c>
      <c r="D28" s="15">
        <v>1</v>
      </c>
      <c r="E28" s="16">
        <v>1</v>
      </c>
      <c r="F28" s="14">
        <v>2</v>
      </c>
      <c r="G28" s="15">
        <v>1</v>
      </c>
      <c r="H28" s="15">
        <v>1</v>
      </c>
      <c r="I28" s="15">
        <v>1</v>
      </c>
      <c r="J28" s="14">
        <v>2</v>
      </c>
      <c r="K28" s="15">
        <v>1</v>
      </c>
      <c r="L28" s="15">
        <v>1</v>
      </c>
      <c r="M28" s="87">
        <v>1</v>
      </c>
      <c r="N28" s="14">
        <v>2</v>
      </c>
      <c r="O28" s="15">
        <v>1</v>
      </c>
      <c r="P28" s="15">
        <v>1</v>
      </c>
      <c r="Q28" s="16">
        <v>1</v>
      </c>
      <c r="R28" s="14">
        <v>2</v>
      </c>
      <c r="S28" s="15">
        <v>1</v>
      </c>
      <c r="T28" s="15">
        <v>1</v>
      </c>
      <c r="U28" s="14">
        <v>2</v>
      </c>
      <c r="V28" s="15">
        <v>1</v>
      </c>
      <c r="W28" s="15">
        <v>1</v>
      </c>
      <c r="X28" s="15">
        <v>1</v>
      </c>
      <c r="Y28" s="14">
        <v>2</v>
      </c>
      <c r="Z28" s="15">
        <v>1</v>
      </c>
      <c r="AA28" s="15">
        <v>1</v>
      </c>
      <c r="AB28" s="15">
        <v>1</v>
      </c>
      <c r="AC28" s="16">
        <v>1</v>
      </c>
      <c r="AD28" s="14">
        <v>2</v>
      </c>
      <c r="AE28" s="15">
        <v>1</v>
      </c>
      <c r="AF28" s="15">
        <v>1</v>
      </c>
      <c r="AG28" s="15">
        <v>1</v>
      </c>
      <c r="AH28" s="14">
        <v>2</v>
      </c>
      <c r="AI28" s="15">
        <v>1</v>
      </c>
      <c r="AJ28" s="15">
        <v>1</v>
      </c>
      <c r="AK28" s="15">
        <v>1</v>
      </c>
      <c r="AL28" s="14">
        <v>2</v>
      </c>
      <c r="AM28" s="15">
        <v>1</v>
      </c>
      <c r="AN28" s="15">
        <v>1</v>
      </c>
      <c r="AO28" s="15">
        <v>1</v>
      </c>
      <c r="AP28" s="14">
        <v>2</v>
      </c>
      <c r="AQ28" s="15">
        <v>1</v>
      </c>
      <c r="AR28" s="15">
        <v>1</v>
      </c>
      <c r="AS28" s="16">
        <v>1</v>
      </c>
      <c r="AT28" s="14">
        <v>2</v>
      </c>
      <c r="AU28" s="15">
        <v>1</v>
      </c>
      <c r="AV28" s="15">
        <v>1</v>
      </c>
      <c r="AW28" s="15">
        <v>1</v>
      </c>
      <c r="AX28" s="16">
        <v>1</v>
      </c>
      <c r="AY28" s="14">
        <v>2</v>
      </c>
      <c r="AZ28" s="15">
        <v>1</v>
      </c>
      <c r="BA28" s="15">
        <v>1</v>
      </c>
      <c r="BB28" s="16">
        <v>1</v>
      </c>
      <c r="BC28" s="14">
        <v>2</v>
      </c>
      <c r="BD28" s="15">
        <v>1</v>
      </c>
      <c r="BE28" s="15">
        <v>1</v>
      </c>
      <c r="BF28" s="15">
        <v>1</v>
      </c>
      <c r="BG28" s="14">
        <v>2</v>
      </c>
      <c r="BH28" s="15">
        <v>1</v>
      </c>
      <c r="BI28" s="15">
        <v>1</v>
      </c>
      <c r="BJ28" s="15">
        <v>1</v>
      </c>
      <c r="BK28" s="14">
        <v>2</v>
      </c>
      <c r="BL28" s="15">
        <v>1</v>
      </c>
      <c r="BM28" s="15">
        <v>1</v>
      </c>
      <c r="BN28" s="14">
        <v>2</v>
      </c>
      <c r="BO28" s="15">
        <v>1</v>
      </c>
      <c r="BP28" s="15">
        <v>1</v>
      </c>
      <c r="BQ28" s="87">
        <v>1</v>
      </c>
      <c r="BR28" s="14">
        <v>1</v>
      </c>
      <c r="BS28" s="15">
        <v>1</v>
      </c>
      <c r="BT28" s="16">
        <v>1</v>
      </c>
    </row>
    <row r="29" spans="1:72">
      <c r="A29" s="63" t="s">
        <v>47</v>
      </c>
      <c r="B29" s="14">
        <v>2</v>
      </c>
      <c r="C29" s="15">
        <v>1</v>
      </c>
      <c r="D29" s="15">
        <v>1</v>
      </c>
      <c r="E29" s="16">
        <v>1</v>
      </c>
      <c r="F29" s="14">
        <v>2</v>
      </c>
      <c r="G29" s="15">
        <v>1</v>
      </c>
      <c r="H29" s="15">
        <v>1</v>
      </c>
      <c r="I29" s="15">
        <v>1</v>
      </c>
      <c r="J29" s="14">
        <v>2</v>
      </c>
      <c r="K29" s="15">
        <v>1</v>
      </c>
      <c r="L29" s="15">
        <v>1</v>
      </c>
      <c r="M29" s="87">
        <v>1</v>
      </c>
      <c r="N29" s="14">
        <v>2</v>
      </c>
      <c r="O29" s="15">
        <v>1</v>
      </c>
      <c r="P29" s="15">
        <v>1</v>
      </c>
      <c r="Q29" s="16">
        <v>1</v>
      </c>
      <c r="R29" s="14">
        <v>2</v>
      </c>
      <c r="S29" s="15">
        <v>1</v>
      </c>
      <c r="T29" s="15">
        <v>1</v>
      </c>
      <c r="U29" s="14">
        <v>2</v>
      </c>
      <c r="V29" s="15">
        <v>1</v>
      </c>
      <c r="W29" s="15">
        <v>1</v>
      </c>
      <c r="X29" s="15">
        <v>1</v>
      </c>
      <c r="Y29" s="14">
        <v>2</v>
      </c>
      <c r="Z29" s="15">
        <v>1</v>
      </c>
      <c r="AA29" s="15">
        <v>1</v>
      </c>
      <c r="AB29" s="15">
        <v>1</v>
      </c>
      <c r="AC29" s="16">
        <v>1</v>
      </c>
      <c r="AD29" s="14">
        <v>2</v>
      </c>
      <c r="AE29" s="15">
        <v>1</v>
      </c>
      <c r="AF29" s="15">
        <v>1</v>
      </c>
      <c r="AG29" s="15">
        <v>1</v>
      </c>
      <c r="AH29" s="14">
        <v>2</v>
      </c>
      <c r="AI29" s="15">
        <v>1</v>
      </c>
      <c r="AJ29" s="15">
        <v>1</v>
      </c>
      <c r="AK29" s="15">
        <v>1</v>
      </c>
      <c r="AL29" s="14">
        <v>2</v>
      </c>
      <c r="AM29" s="15">
        <v>1</v>
      </c>
      <c r="AN29" s="15">
        <v>1</v>
      </c>
      <c r="AO29" s="15">
        <v>1</v>
      </c>
      <c r="AP29" s="14">
        <v>2</v>
      </c>
      <c r="AQ29" s="15">
        <v>1</v>
      </c>
      <c r="AR29" s="15">
        <v>1</v>
      </c>
      <c r="AS29" s="16">
        <v>1</v>
      </c>
      <c r="AT29" s="14">
        <v>2</v>
      </c>
      <c r="AU29" s="15">
        <v>1</v>
      </c>
      <c r="AV29" s="15">
        <v>1</v>
      </c>
      <c r="AW29" s="15">
        <v>1</v>
      </c>
      <c r="AX29" s="16">
        <v>1</v>
      </c>
      <c r="AY29" s="146">
        <v>2</v>
      </c>
      <c r="AZ29" s="147">
        <v>1</v>
      </c>
      <c r="BA29" s="147">
        <v>1</v>
      </c>
      <c r="BB29" s="148">
        <v>1</v>
      </c>
      <c r="BC29" s="14">
        <v>2</v>
      </c>
      <c r="BD29" s="15">
        <v>1</v>
      </c>
      <c r="BE29" s="15">
        <v>1</v>
      </c>
      <c r="BF29" s="15">
        <v>1</v>
      </c>
      <c r="BG29" s="14">
        <v>2</v>
      </c>
      <c r="BH29" s="15">
        <v>1</v>
      </c>
      <c r="BI29" s="15">
        <v>1</v>
      </c>
      <c r="BJ29" s="15">
        <v>1</v>
      </c>
      <c r="BK29" s="14">
        <v>2</v>
      </c>
      <c r="BL29" s="15">
        <v>1</v>
      </c>
      <c r="BM29" s="15">
        <v>1</v>
      </c>
      <c r="BN29" s="14">
        <v>2</v>
      </c>
      <c r="BO29" s="15">
        <v>1</v>
      </c>
      <c r="BP29" s="15">
        <v>1</v>
      </c>
      <c r="BQ29" s="87">
        <v>1</v>
      </c>
      <c r="BR29" s="14">
        <v>1</v>
      </c>
      <c r="BS29" s="15">
        <v>1</v>
      </c>
      <c r="BT29" s="16">
        <v>1</v>
      </c>
    </row>
    <row r="30" ht="42" spans="1:72">
      <c r="A30" s="63" t="s">
        <v>48</v>
      </c>
      <c r="B30" s="14">
        <f t="shared" ref="B30:Q30" si="32">B31+10*LOG10(B28/B29)-B32</f>
        <v>0</v>
      </c>
      <c r="C30" s="15">
        <f t="shared" si="32"/>
        <v>0</v>
      </c>
      <c r="D30" s="15">
        <f t="shared" si="32"/>
        <v>0</v>
      </c>
      <c r="E30" s="16">
        <f t="shared" si="32"/>
        <v>0</v>
      </c>
      <c r="F30" s="14">
        <f t="shared" si="32"/>
        <v>0</v>
      </c>
      <c r="G30" s="15">
        <f t="shared" si="32"/>
        <v>0</v>
      </c>
      <c r="H30" s="15">
        <f t="shared" si="32"/>
        <v>0</v>
      </c>
      <c r="I30" s="15">
        <f t="shared" si="32"/>
        <v>0</v>
      </c>
      <c r="J30" s="14">
        <f t="shared" si="32"/>
        <v>0</v>
      </c>
      <c r="K30" s="15">
        <f t="shared" si="32"/>
        <v>0</v>
      </c>
      <c r="L30" s="15">
        <f t="shared" si="32"/>
        <v>0</v>
      </c>
      <c r="M30" s="87">
        <f t="shared" si="32"/>
        <v>0</v>
      </c>
      <c r="N30" s="14">
        <f t="shared" si="32"/>
        <v>0</v>
      </c>
      <c r="O30" s="15">
        <f t="shared" si="32"/>
        <v>0</v>
      </c>
      <c r="P30" s="15">
        <f t="shared" si="32"/>
        <v>0</v>
      </c>
      <c r="Q30" s="16">
        <f t="shared" si="32"/>
        <v>0</v>
      </c>
      <c r="R30" s="14">
        <f t="shared" ref="R30:T30" si="33">R31+10*LOG10(R28/R29)-R32</f>
        <v>0</v>
      </c>
      <c r="S30" s="15">
        <f t="shared" si="33"/>
        <v>0</v>
      </c>
      <c r="T30" s="15">
        <f t="shared" si="33"/>
        <v>0</v>
      </c>
      <c r="U30" s="14">
        <f t="shared" ref="U30:AC30" si="34">U31+10*LOG10(U28/U29)-U32</f>
        <v>0</v>
      </c>
      <c r="V30" s="15">
        <f t="shared" si="34"/>
        <v>0</v>
      </c>
      <c r="W30" s="15">
        <f t="shared" si="34"/>
        <v>0</v>
      </c>
      <c r="X30" s="15">
        <f t="shared" si="34"/>
        <v>0</v>
      </c>
      <c r="Y30" s="14">
        <f t="shared" si="34"/>
        <v>0</v>
      </c>
      <c r="Z30" s="15">
        <f t="shared" si="34"/>
        <v>0</v>
      </c>
      <c r="AA30" s="15">
        <f t="shared" si="34"/>
        <v>0</v>
      </c>
      <c r="AB30" s="15">
        <f t="shared" si="34"/>
        <v>0</v>
      </c>
      <c r="AC30" s="16">
        <f t="shared" si="34"/>
        <v>0</v>
      </c>
      <c r="AD30" s="14">
        <f t="shared" ref="AD30:AO30" si="35">AD31+10*LOG10(AD28/AD29)-AD32</f>
        <v>0</v>
      </c>
      <c r="AE30" s="14">
        <f t="shared" si="35"/>
        <v>0</v>
      </c>
      <c r="AF30" s="14">
        <f t="shared" si="35"/>
        <v>0</v>
      </c>
      <c r="AG30" s="14">
        <f t="shared" si="35"/>
        <v>0</v>
      </c>
      <c r="AH30" s="14">
        <f t="shared" si="35"/>
        <v>0</v>
      </c>
      <c r="AI30" s="15">
        <f t="shared" si="35"/>
        <v>0</v>
      </c>
      <c r="AJ30" s="15">
        <f t="shared" si="35"/>
        <v>0</v>
      </c>
      <c r="AK30" s="15">
        <f t="shared" si="35"/>
        <v>0</v>
      </c>
      <c r="AL30" s="14">
        <f t="shared" si="35"/>
        <v>0</v>
      </c>
      <c r="AM30" s="15">
        <f t="shared" si="35"/>
        <v>0</v>
      </c>
      <c r="AN30" s="15">
        <f t="shared" si="35"/>
        <v>0</v>
      </c>
      <c r="AO30" s="15">
        <f t="shared" si="35"/>
        <v>0</v>
      </c>
      <c r="AP30" s="14">
        <f t="shared" ref="AP30:AX30" si="36">AP31+10*LOG10(AP28/AP29)-AP32</f>
        <v>0</v>
      </c>
      <c r="AQ30" s="15">
        <f t="shared" si="36"/>
        <v>0</v>
      </c>
      <c r="AR30" s="15">
        <f t="shared" si="36"/>
        <v>0</v>
      </c>
      <c r="AS30" s="16">
        <f t="shared" si="36"/>
        <v>0</v>
      </c>
      <c r="AT30" s="14">
        <f t="shared" si="36"/>
        <v>0</v>
      </c>
      <c r="AU30" s="15">
        <f t="shared" si="36"/>
        <v>0</v>
      </c>
      <c r="AV30" s="15">
        <f t="shared" si="36"/>
        <v>0</v>
      </c>
      <c r="AW30" s="15">
        <f t="shared" si="36"/>
        <v>0</v>
      </c>
      <c r="AX30" s="16">
        <f t="shared" si="36"/>
        <v>0</v>
      </c>
      <c r="AY30" s="14">
        <f t="shared" ref="AY30:BJ30" si="37">AY31+10*LOG10(AY28/AY29)-AY32</f>
        <v>0</v>
      </c>
      <c r="AZ30" s="15">
        <f t="shared" si="37"/>
        <v>0</v>
      </c>
      <c r="BA30" s="15">
        <f t="shared" si="37"/>
        <v>0</v>
      </c>
      <c r="BB30" s="16">
        <f t="shared" si="37"/>
        <v>0</v>
      </c>
      <c r="BC30" s="14">
        <f t="shared" si="37"/>
        <v>0</v>
      </c>
      <c r="BD30" s="15">
        <f t="shared" si="37"/>
        <v>0</v>
      </c>
      <c r="BE30" s="15">
        <f t="shared" si="37"/>
        <v>0</v>
      </c>
      <c r="BF30" s="15">
        <f t="shared" si="37"/>
        <v>0</v>
      </c>
      <c r="BG30" s="14">
        <f t="shared" si="37"/>
        <v>0</v>
      </c>
      <c r="BH30" s="15">
        <f t="shared" si="37"/>
        <v>0</v>
      </c>
      <c r="BI30" s="15">
        <f t="shared" si="37"/>
        <v>0</v>
      </c>
      <c r="BJ30" s="15">
        <f t="shared" si="37"/>
        <v>0</v>
      </c>
      <c r="BK30" s="14">
        <f t="shared" ref="BK30:BM30" si="38">BK31+10*LOG10(BK28/BK29)-BK32</f>
        <v>0</v>
      </c>
      <c r="BL30" s="15">
        <f t="shared" si="38"/>
        <v>0</v>
      </c>
      <c r="BM30" s="15">
        <f t="shared" si="38"/>
        <v>0</v>
      </c>
      <c r="BN30" s="14">
        <f t="shared" ref="BN30:BT30" si="39">BN31+10*LOG10(BN28/BN29)-BN32</f>
        <v>0</v>
      </c>
      <c r="BO30" s="15">
        <f t="shared" si="39"/>
        <v>0</v>
      </c>
      <c r="BP30" s="15">
        <f t="shared" si="39"/>
        <v>0</v>
      </c>
      <c r="BQ30" s="87">
        <f t="shared" si="39"/>
        <v>0</v>
      </c>
      <c r="BR30" s="14">
        <f t="shared" si="39"/>
        <v>0</v>
      </c>
      <c r="BS30" s="15">
        <f t="shared" si="39"/>
        <v>0</v>
      </c>
      <c r="BT30" s="16">
        <f t="shared" si="39"/>
        <v>0</v>
      </c>
    </row>
    <row r="31" spans="1:72">
      <c r="A31" s="63" t="s">
        <v>49</v>
      </c>
      <c r="B31" s="14">
        <v>0</v>
      </c>
      <c r="C31" s="15">
        <v>0</v>
      </c>
      <c r="D31" s="15">
        <v>0</v>
      </c>
      <c r="E31" s="16">
        <v>0</v>
      </c>
      <c r="F31" s="14">
        <v>0</v>
      </c>
      <c r="G31" s="32">
        <v>0</v>
      </c>
      <c r="H31" s="32">
        <v>0</v>
      </c>
      <c r="I31" s="32">
        <v>0</v>
      </c>
      <c r="J31" s="14">
        <v>0</v>
      </c>
      <c r="K31" s="32">
        <v>0</v>
      </c>
      <c r="L31" s="32">
        <v>0</v>
      </c>
      <c r="M31" s="132">
        <v>0</v>
      </c>
      <c r="N31" s="14">
        <v>0</v>
      </c>
      <c r="O31" s="15">
        <v>0</v>
      </c>
      <c r="P31" s="15">
        <v>0</v>
      </c>
      <c r="Q31" s="16">
        <v>0</v>
      </c>
      <c r="R31" s="14">
        <v>0</v>
      </c>
      <c r="S31" s="32">
        <v>0</v>
      </c>
      <c r="T31" s="32">
        <v>0</v>
      </c>
      <c r="U31" s="14">
        <v>0</v>
      </c>
      <c r="V31" s="15">
        <v>0</v>
      </c>
      <c r="W31" s="15">
        <v>0</v>
      </c>
      <c r="X31" s="15">
        <v>0</v>
      </c>
      <c r="Y31" s="14">
        <v>0</v>
      </c>
      <c r="Z31" s="15">
        <v>0</v>
      </c>
      <c r="AA31" s="15">
        <v>0</v>
      </c>
      <c r="AB31" s="15">
        <v>0</v>
      </c>
      <c r="AC31" s="16">
        <v>0</v>
      </c>
      <c r="AD31" s="14">
        <v>0</v>
      </c>
      <c r="AE31" s="14">
        <v>0</v>
      </c>
      <c r="AF31" s="14">
        <v>0</v>
      </c>
      <c r="AG31" s="14">
        <v>0</v>
      </c>
      <c r="AH31" s="14">
        <v>0</v>
      </c>
      <c r="AI31" s="15">
        <v>0</v>
      </c>
      <c r="AJ31" s="15">
        <v>0</v>
      </c>
      <c r="AK31" s="15">
        <v>0</v>
      </c>
      <c r="AL31" s="14">
        <v>0</v>
      </c>
      <c r="AM31" s="32">
        <v>0</v>
      </c>
      <c r="AN31" s="32">
        <v>0</v>
      </c>
      <c r="AO31" s="32">
        <v>0</v>
      </c>
      <c r="AP31" s="14">
        <v>0</v>
      </c>
      <c r="AQ31" s="15">
        <v>0</v>
      </c>
      <c r="AR31" s="15">
        <v>0</v>
      </c>
      <c r="AS31" s="16">
        <v>0</v>
      </c>
      <c r="AT31" s="14">
        <v>0</v>
      </c>
      <c r="AU31" s="15">
        <v>0</v>
      </c>
      <c r="AV31" s="15">
        <v>0</v>
      </c>
      <c r="AW31" s="15">
        <v>0</v>
      </c>
      <c r="AX31" s="16">
        <v>0</v>
      </c>
      <c r="AY31" s="14">
        <v>0</v>
      </c>
      <c r="AZ31" s="15">
        <v>0</v>
      </c>
      <c r="BA31" s="15">
        <v>0</v>
      </c>
      <c r="BB31" s="16">
        <v>0</v>
      </c>
      <c r="BC31" s="14">
        <v>0</v>
      </c>
      <c r="BD31" s="32">
        <v>0</v>
      </c>
      <c r="BE31" s="32">
        <v>0</v>
      </c>
      <c r="BF31" s="32">
        <v>0</v>
      </c>
      <c r="BG31" s="14">
        <v>0</v>
      </c>
      <c r="BH31" s="32">
        <v>0</v>
      </c>
      <c r="BI31" s="32">
        <v>0</v>
      </c>
      <c r="BJ31" s="32">
        <v>0</v>
      </c>
      <c r="BK31" s="14">
        <v>0</v>
      </c>
      <c r="BL31" s="32">
        <v>0</v>
      </c>
      <c r="BM31" s="32">
        <v>0</v>
      </c>
      <c r="BN31" s="14">
        <v>0</v>
      </c>
      <c r="BO31" s="15">
        <v>0</v>
      </c>
      <c r="BP31" s="15">
        <v>0</v>
      </c>
      <c r="BQ31" s="87">
        <v>0</v>
      </c>
      <c r="BR31" s="14">
        <v>0</v>
      </c>
      <c r="BS31" s="15">
        <v>0</v>
      </c>
      <c r="BT31" s="16">
        <v>0</v>
      </c>
    </row>
    <row r="32" ht="42" spans="1:72">
      <c r="A32" s="65" t="s">
        <v>50</v>
      </c>
      <c r="B32" s="14">
        <v>0</v>
      </c>
      <c r="C32" s="15">
        <v>0</v>
      </c>
      <c r="D32" s="15">
        <v>0</v>
      </c>
      <c r="E32" s="16">
        <v>0</v>
      </c>
      <c r="F32" s="14">
        <v>0</v>
      </c>
      <c r="G32" s="15">
        <v>0</v>
      </c>
      <c r="H32" s="15">
        <v>0</v>
      </c>
      <c r="I32" s="15">
        <v>0</v>
      </c>
      <c r="J32" s="14">
        <v>0</v>
      </c>
      <c r="K32" s="15">
        <v>0</v>
      </c>
      <c r="L32" s="15">
        <v>0</v>
      </c>
      <c r="M32" s="87">
        <v>0</v>
      </c>
      <c r="N32" s="14">
        <v>0</v>
      </c>
      <c r="O32" s="15">
        <v>0</v>
      </c>
      <c r="P32" s="15">
        <v>0</v>
      </c>
      <c r="Q32" s="16">
        <v>0</v>
      </c>
      <c r="R32" s="14">
        <v>0</v>
      </c>
      <c r="S32" s="15">
        <v>0</v>
      </c>
      <c r="T32" s="15">
        <v>0</v>
      </c>
      <c r="U32" s="14">
        <v>0</v>
      </c>
      <c r="V32" s="15">
        <v>0</v>
      </c>
      <c r="W32" s="15">
        <v>0</v>
      </c>
      <c r="X32" s="15">
        <v>0</v>
      </c>
      <c r="Y32" s="14">
        <v>0</v>
      </c>
      <c r="Z32" s="15">
        <v>0</v>
      </c>
      <c r="AA32" s="15">
        <v>0</v>
      </c>
      <c r="AB32" s="15">
        <v>0</v>
      </c>
      <c r="AC32" s="16">
        <v>0</v>
      </c>
      <c r="AD32" s="14">
        <v>0</v>
      </c>
      <c r="AE32" s="15">
        <v>0</v>
      </c>
      <c r="AF32" s="15">
        <v>0</v>
      </c>
      <c r="AG32" s="15">
        <v>0</v>
      </c>
      <c r="AH32" s="14">
        <v>0</v>
      </c>
      <c r="AI32" s="15">
        <v>0</v>
      </c>
      <c r="AJ32" s="15">
        <v>0</v>
      </c>
      <c r="AK32" s="15">
        <v>0</v>
      </c>
      <c r="AL32" s="14">
        <v>0</v>
      </c>
      <c r="AM32" s="15">
        <v>0</v>
      </c>
      <c r="AN32" s="15">
        <v>0</v>
      </c>
      <c r="AO32" s="15">
        <v>0</v>
      </c>
      <c r="AP32" s="14">
        <v>0</v>
      </c>
      <c r="AQ32" s="15">
        <v>0</v>
      </c>
      <c r="AR32" s="15">
        <v>0</v>
      </c>
      <c r="AS32" s="16">
        <v>0</v>
      </c>
      <c r="AT32" s="14">
        <v>0</v>
      </c>
      <c r="AU32" s="15">
        <v>0</v>
      </c>
      <c r="AV32" s="15">
        <v>0</v>
      </c>
      <c r="AW32" s="15">
        <v>0</v>
      </c>
      <c r="AX32" s="16">
        <v>0</v>
      </c>
      <c r="AY32" s="14">
        <v>0</v>
      </c>
      <c r="AZ32" s="15">
        <v>0</v>
      </c>
      <c r="BA32" s="15">
        <v>0</v>
      </c>
      <c r="BB32" s="16">
        <v>0</v>
      </c>
      <c r="BC32" s="14">
        <v>0</v>
      </c>
      <c r="BD32" s="15">
        <v>0</v>
      </c>
      <c r="BE32" s="15">
        <v>0</v>
      </c>
      <c r="BF32" s="15">
        <v>0</v>
      </c>
      <c r="BG32" s="14">
        <v>0</v>
      </c>
      <c r="BH32" s="15">
        <v>0</v>
      </c>
      <c r="BI32" s="15">
        <v>0</v>
      </c>
      <c r="BJ32" s="15">
        <v>0</v>
      </c>
      <c r="BK32" s="14">
        <v>0</v>
      </c>
      <c r="BL32" s="15">
        <v>0</v>
      </c>
      <c r="BM32" s="15">
        <v>0</v>
      </c>
      <c r="BN32" s="14">
        <v>0</v>
      </c>
      <c r="BO32" s="15">
        <v>0</v>
      </c>
      <c r="BP32" s="15">
        <v>0</v>
      </c>
      <c r="BQ32" s="87">
        <v>0</v>
      </c>
      <c r="BR32" s="14">
        <v>0</v>
      </c>
      <c r="BS32" s="15">
        <v>0</v>
      </c>
      <c r="BT32" s="16">
        <v>0</v>
      </c>
    </row>
    <row r="33" ht="28" spans="1:72">
      <c r="A33" s="65" t="s">
        <v>51</v>
      </c>
      <c r="B33" s="14">
        <v>0</v>
      </c>
      <c r="C33" s="15">
        <v>0</v>
      </c>
      <c r="D33" s="15">
        <v>0</v>
      </c>
      <c r="E33" s="16">
        <v>0</v>
      </c>
      <c r="F33" s="14">
        <v>0</v>
      </c>
      <c r="G33" s="15">
        <v>0</v>
      </c>
      <c r="H33" s="15">
        <v>0</v>
      </c>
      <c r="I33" s="15">
        <v>0</v>
      </c>
      <c r="J33" s="14">
        <v>0</v>
      </c>
      <c r="K33" s="15">
        <v>0</v>
      </c>
      <c r="L33" s="15">
        <v>0</v>
      </c>
      <c r="M33" s="87">
        <v>0</v>
      </c>
      <c r="N33" s="14">
        <v>0</v>
      </c>
      <c r="O33" s="15">
        <v>0</v>
      </c>
      <c r="P33" s="15">
        <v>0</v>
      </c>
      <c r="Q33" s="16">
        <v>0</v>
      </c>
      <c r="R33" s="14">
        <v>0</v>
      </c>
      <c r="S33" s="15">
        <v>0</v>
      </c>
      <c r="T33" s="15">
        <v>0</v>
      </c>
      <c r="U33" s="14">
        <v>0</v>
      </c>
      <c r="V33" s="15">
        <v>0</v>
      </c>
      <c r="W33" s="15">
        <v>0</v>
      </c>
      <c r="X33" s="15">
        <v>0</v>
      </c>
      <c r="Y33" s="14">
        <v>0</v>
      </c>
      <c r="Z33" s="15">
        <v>0</v>
      </c>
      <c r="AA33" s="15">
        <v>0</v>
      </c>
      <c r="AB33" s="15">
        <v>0</v>
      </c>
      <c r="AC33" s="16">
        <v>0</v>
      </c>
      <c r="AD33" s="14">
        <v>0</v>
      </c>
      <c r="AE33" s="15">
        <v>0</v>
      </c>
      <c r="AF33" s="15">
        <v>0</v>
      </c>
      <c r="AG33" s="15">
        <v>0</v>
      </c>
      <c r="AH33" s="14">
        <v>0</v>
      </c>
      <c r="AI33" s="15">
        <v>0</v>
      </c>
      <c r="AJ33" s="15">
        <v>0</v>
      </c>
      <c r="AK33" s="15">
        <v>0</v>
      </c>
      <c r="AL33" s="14">
        <v>0</v>
      </c>
      <c r="AM33" s="15">
        <v>0</v>
      </c>
      <c r="AN33" s="15">
        <v>0</v>
      </c>
      <c r="AO33" s="15">
        <v>0</v>
      </c>
      <c r="AP33" s="14">
        <v>0</v>
      </c>
      <c r="AQ33" s="15">
        <v>0</v>
      </c>
      <c r="AR33" s="15">
        <v>0</v>
      </c>
      <c r="AS33" s="16">
        <v>0</v>
      </c>
      <c r="AT33" s="14">
        <v>0</v>
      </c>
      <c r="AU33" s="15">
        <v>0</v>
      </c>
      <c r="AV33" s="15">
        <v>0</v>
      </c>
      <c r="AW33" s="15">
        <v>0</v>
      </c>
      <c r="AX33" s="16">
        <v>0</v>
      </c>
      <c r="AY33" s="14">
        <v>0</v>
      </c>
      <c r="AZ33" s="15">
        <v>0</v>
      </c>
      <c r="BA33" s="15">
        <v>0</v>
      </c>
      <c r="BB33" s="16">
        <v>0</v>
      </c>
      <c r="BC33" s="14">
        <v>0</v>
      </c>
      <c r="BD33" s="15">
        <v>0</v>
      </c>
      <c r="BE33" s="15">
        <v>0</v>
      </c>
      <c r="BF33" s="15">
        <v>0</v>
      </c>
      <c r="BG33" s="14">
        <v>0</v>
      </c>
      <c r="BH33" s="15">
        <v>0</v>
      </c>
      <c r="BI33" s="15">
        <v>0</v>
      </c>
      <c r="BJ33" s="15">
        <v>0</v>
      </c>
      <c r="BK33" s="14">
        <v>0</v>
      </c>
      <c r="BL33" s="15">
        <v>0</v>
      </c>
      <c r="BM33" s="15">
        <v>0</v>
      </c>
      <c r="BN33" s="14">
        <v>0</v>
      </c>
      <c r="BO33" s="15">
        <v>0</v>
      </c>
      <c r="BP33" s="15">
        <v>0</v>
      </c>
      <c r="BQ33" s="87">
        <v>0</v>
      </c>
      <c r="BR33" s="14">
        <v>0</v>
      </c>
      <c r="BS33" s="15">
        <v>0</v>
      </c>
      <c r="BT33" s="16">
        <v>0</v>
      </c>
    </row>
    <row r="34" ht="28" spans="1:72">
      <c r="A34" s="63" t="s">
        <v>52</v>
      </c>
      <c r="B34" s="14">
        <v>1</v>
      </c>
      <c r="C34" s="15">
        <v>1</v>
      </c>
      <c r="D34" s="15">
        <v>1</v>
      </c>
      <c r="E34" s="16">
        <v>1</v>
      </c>
      <c r="F34" s="14">
        <v>1</v>
      </c>
      <c r="G34" s="15">
        <v>1</v>
      </c>
      <c r="H34" s="15">
        <v>1</v>
      </c>
      <c r="I34" s="15">
        <v>1</v>
      </c>
      <c r="J34" s="14">
        <v>1</v>
      </c>
      <c r="K34" s="15">
        <v>1</v>
      </c>
      <c r="L34" s="15">
        <v>1</v>
      </c>
      <c r="M34" s="87">
        <v>1</v>
      </c>
      <c r="N34" s="14">
        <v>1</v>
      </c>
      <c r="O34" s="15">
        <v>1</v>
      </c>
      <c r="P34" s="15">
        <v>1</v>
      </c>
      <c r="Q34" s="16">
        <v>1</v>
      </c>
      <c r="R34" s="14">
        <v>1</v>
      </c>
      <c r="S34" s="15">
        <v>1</v>
      </c>
      <c r="T34" s="15">
        <v>1</v>
      </c>
      <c r="U34" s="14">
        <v>1</v>
      </c>
      <c r="V34" s="15">
        <v>1</v>
      </c>
      <c r="W34" s="15">
        <v>1</v>
      </c>
      <c r="X34" s="15">
        <v>1</v>
      </c>
      <c r="Y34" s="14">
        <v>1</v>
      </c>
      <c r="Z34" s="15">
        <v>1</v>
      </c>
      <c r="AA34" s="15">
        <v>1</v>
      </c>
      <c r="AB34" s="15">
        <v>1</v>
      </c>
      <c r="AC34" s="16">
        <v>1</v>
      </c>
      <c r="AD34" s="14">
        <v>1</v>
      </c>
      <c r="AE34" s="15">
        <v>1</v>
      </c>
      <c r="AF34" s="15">
        <v>1</v>
      </c>
      <c r="AG34" s="15">
        <v>1</v>
      </c>
      <c r="AH34" s="14">
        <v>1</v>
      </c>
      <c r="AI34" s="15">
        <v>1</v>
      </c>
      <c r="AJ34" s="15">
        <v>1</v>
      </c>
      <c r="AK34" s="15">
        <v>1</v>
      </c>
      <c r="AL34" s="14">
        <v>1</v>
      </c>
      <c r="AM34" s="15">
        <v>1</v>
      </c>
      <c r="AN34" s="15">
        <v>1</v>
      </c>
      <c r="AO34" s="15">
        <v>1</v>
      </c>
      <c r="AP34" s="14">
        <v>1</v>
      </c>
      <c r="AQ34" s="15">
        <v>1</v>
      </c>
      <c r="AR34" s="15">
        <v>1</v>
      </c>
      <c r="AS34" s="16">
        <v>1</v>
      </c>
      <c r="AT34" s="14">
        <v>1</v>
      </c>
      <c r="AU34" s="15">
        <v>1</v>
      </c>
      <c r="AV34" s="15">
        <v>1</v>
      </c>
      <c r="AW34" s="15">
        <v>1</v>
      </c>
      <c r="AX34" s="16">
        <v>1</v>
      </c>
      <c r="AY34" s="14">
        <v>1</v>
      </c>
      <c r="AZ34" s="15">
        <v>1</v>
      </c>
      <c r="BA34" s="15">
        <v>1</v>
      </c>
      <c r="BB34" s="16">
        <v>1</v>
      </c>
      <c r="BC34" s="14">
        <v>1</v>
      </c>
      <c r="BD34" s="15">
        <v>1</v>
      </c>
      <c r="BE34" s="15">
        <v>1</v>
      </c>
      <c r="BF34" s="15">
        <v>1</v>
      </c>
      <c r="BG34" s="14">
        <v>1</v>
      </c>
      <c r="BH34" s="15">
        <v>1</v>
      </c>
      <c r="BI34" s="15">
        <v>1</v>
      </c>
      <c r="BJ34" s="15">
        <v>1</v>
      </c>
      <c r="BK34" s="14">
        <v>1</v>
      </c>
      <c r="BL34" s="15">
        <v>1</v>
      </c>
      <c r="BM34" s="15">
        <v>1</v>
      </c>
      <c r="BN34" s="14">
        <v>1</v>
      </c>
      <c r="BO34" s="15">
        <v>1</v>
      </c>
      <c r="BP34" s="15">
        <v>1</v>
      </c>
      <c r="BQ34" s="87">
        <v>1</v>
      </c>
      <c r="BR34" s="14">
        <v>1</v>
      </c>
      <c r="BS34" s="15">
        <v>1</v>
      </c>
      <c r="BT34" s="16">
        <v>1</v>
      </c>
    </row>
    <row r="35" spans="1:72">
      <c r="A35" s="63" t="s">
        <v>53</v>
      </c>
      <c r="B35" s="14">
        <v>7</v>
      </c>
      <c r="C35" s="15">
        <v>7</v>
      </c>
      <c r="D35" s="15">
        <v>7</v>
      </c>
      <c r="E35" s="16">
        <v>7</v>
      </c>
      <c r="F35" s="14">
        <v>7</v>
      </c>
      <c r="G35" s="15">
        <v>7</v>
      </c>
      <c r="H35" s="15">
        <v>7</v>
      </c>
      <c r="I35" s="15">
        <v>7</v>
      </c>
      <c r="J35" s="14">
        <v>7</v>
      </c>
      <c r="K35" s="15">
        <v>7</v>
      </c>
      <c r="L35" s="15">
        <v>7</v>
      </c>
      <c r="M35" s="87">
        <v>7</v>
      </c>
      <c r="N35" s="14">
        <v>7</v>
      </c>
      <c r="O35" s="15">
        <v>7</v>
      </c>
      <c r="P35" s="15">
        <v>7</v>
      </c>
      <c r="Q35" s="16">
        <v>7</v>
      </c>
      <c r="R35" s="14">
        <v>7</v>
      </c>
      <c r="S35" s="15">
        <v>7</v>
      </c>
      <c r="T35" s="15">
        <v>7</v>
      </c>
      <c r="U35" s="14">
        <v>7</v>
      </c>
      <c r="V35" s="15">
        <v>7</v>
      </c>
      <c r="W35" s="15">
        <v>7</v>
      </c>
      <c r="X35" s="15">
        <v>7</v>
      </c>
      <c r="Y35" s="14">
        <v>7</v>
      </c>
      <c r="Z35" s="15">
        <v>7</v>
      </c>
      <c r="AA35" s="15">
        <v>7</v>
      </c>
      <c r="AB35" s="15">
        <v>7</v>
      </c>
      <c r="AC35" s="16">
        <v>7</v>
      </c>
      <c r="AD35" s="14">
        <v>7</v>
      </c>
      <c r="AE35" s="15">
        <v>7</v>
      </c>
      <c r="AF35" s="15">
        <v>7</v>
      </c>
      <c r="AG35" s="15">
        <v>7</v>
      </c>
      <c r="AH35" s="14">
        <v>7</v>
      </c>
      <c r="AI35" s="15">
        <v>7</v>
      </c>
      <c r="AJ35" s="15">
        <v>7</v>
      </c>
      <c r="AK35" s="15">
        <v>7</v>
      </c>
      <c r="AL35" s="14">
        <v>7</v>
      </c>
      <c r="AM35" s="15">
        <v>7</v>
      </c>
      <c r="AN35" s="15">
        <v>7</v>
      </c>
      <c r="AO35" s="15">
        <v>7</v>
      </c>
      <c r="AP35" s="14">
        <v>7</v>
      </c>
      <c r="AQ35" s="15">
        <v>7</v>
      </c>
      <c r="AR35" s="15">
        <v>7</v>
      </c>
      <c r="AS35" s="16">
        <v>7</v>
      </c>
      <c r="AT35" s="14">
        <v>7</v>
      </c>
      <c r="AU35" s="15">
        <v>7</v>
      </c>
      <c r="AV35" s="15">
        <v>7</v>
      </c>
      <c r="AW35" s="15">
        <v>7</v>
      </c>
      <c r="AX35" s="16">
        <v>7</v>
      </c>
      <c r="AY35" s="14">
        <v>7</v>
      </c>
      <c r="AZ35" s="15">
        <v>7</v>
      </c>
      <c r="BA35" s="15">
        <v>7</v>
      </c>
      <c r="BB35" s="16">
        <v>7</v>
      </c>
      <c r="BC35" s="14">
        <v>7</v>
      </c>
      <c r="BD35" s="15">
        <v>7</v>
      </c>
      <c r="BE35" s="15">
        <v>7</v>
      </c>
      <c r="BF35" s="15">
        <v>7</v>
      </c>
      <c r="BG35" s="14">
        <v>7</v>
      </c>
      <c r="BH35" s="15">
        <v>7</v>
      </c>
      <c r="BI35" s="15">
        <v>7</v>
      </c>
      <c r="BJ35" s="15">
        <v>7</v>
      </c>
      <c r="BK35" s="14">
        <v>7</v>
      </c>
      <c r="BL35" s="15">
        <v>7</v>
      </c>
      <c r="BM35" s="15">
        <v>7</v>
      </c>
      <c r="BN35" s="14">
        <v>7</v>
      </c>
      <c r="BO35" s="15">
        <v>7</v>
      </c>
      <c r="BP35" s="15">
        <v>7</v>
      </c>
      <c r="BQ35" s="87">
        <v>7</v>
      </c>
      <c r="BR35" s="14">
        <v>7</v>
      </c>
      <c r="BS35" s="15">
        <v>7</v>
      </c>
      <c r="BT35" s="16">
        <v>7</v>
      </c>
    </row>
    <row r="36" spans="1:72">
      <c r="A36" s="63" t="s">
        <v>54</v>
      </c>
      <c r="B36" s="14">
        <v>-174</v>
      </c>
      <c r="C36" s="15">
        <v>-174</v>
      </c>
      <c r="D36" s="15">
        <v>-174</v>
      </c>
      <c r="E36" s="16">
        <v>-174</v>
      </c>
      <c r="F36" s="14">
        <v>-174</v>
      </c>
      <c r="G36" s="15">
        <v>-174</v>
      </c>
      <c r="H36" s="15">
        <v>-174</v>
      </c>
      <c r="I36" s="15">
        <v>-174</v>
      </c>
      <c r="J36" s="14">
        <v>-174</v>
      </c>
      <c r="K36" s="15">
        <v>-174</v>
      </c>
      <c r="L36" s="15">
        <v>-174</v>
      </c>
      <c r="M36" s="87">
        <v>-174</v>
      </c>
      <c r="N36" s="14">
        <v>-174</v>
      </c>
      <c r="O36" s="15">
        <v>-174</v>
      </c>
      <c r="P36" s="15">
        <v>-174</v>
      </c>
      <c r="Q36" s="16">
        <v>-174</v>
      </c>
      <c r="R36" s="14">
        <v>-174</v>
      </c>
      <c r="S36" s="15">
        <v>-174</v>
      </c>
      <c r="T36" s="15">
        <v>-174</v>
      </c>
      <c r="U36" s="14">
        <v>-174</v>
      </c>
      <c r="V36" s="15">
        <v>-174</v>
      </c>
      <c r="W36" s="15">
        <v>-174</v>
      </c>
      <c r="X36" s="15">
        <v>-174</v>
      </c>
      <c r="Y36" s="14">
        <v>-174</v>
      </c>
      <c r="Z36" s="15">
        <v>-174</v>
      </c>
      <c r="AA36" s="15">
        <v>-174</v>
      </c>
      <c r="AB36" s="15">
        <v>-174</v>
      </c>
      <c r="AC36" s="16">
        <v>-174</v>
      </c>
      <c r="AD36" s="14">
        <v>-174</v>
      </c>
      <c r="AE36" s="15">
        <v>-174</v>
      </c>
      <c r="AF36" s="15">
        <v>-174</v>
      </c>
      <c r="AG36" s="15">
        <v>-174</v>
      </c>
      <c r="AH36" s="14">
        <v>-174</v>
      </c>
      <c r="AI36" s="15">
        <v>-174</v>
      </c>
      <c r="AJ36" s="15">
        <v>-174</v>
      </c>
      <c r="AK36" s="15">
        <v>-174</v>
      </c>
      <c r="AL36" s="14">
        <v>-174</v>
      </c>
      <c r="AM36" s="15">
        <v>-174</v>
      </c>
      <c r="AN36" s="15">
        <v>-174</v>
      </c>
      <c r="AO36" s="15">
        <v>-174</v>
      </c>
      <c r="AP36" s="14">
        <v>-174</v>
      </c>
      <c r="AQ36" s="15">
        <v>-174</v>
      </c>
      <c r="AR36" s="15">
        <v>-174</v>
      </c>
      <c r="AS36" s="16">
        <v>-174</v>
      </c>
      <c r="AT36" s="14">
        <v>-174</v>
      </c>
      <c r="AU36" s="15">
        <v>-174</v>
      </c>
      <c r="AV36" s="15">
        <v>-174</v>
      </c>
      <c r="AW36" s="15">
        <v>-174</v>
      </c>
      <c r="AX36" s="16">
        <v>-174</v>
      </c>
      <c r="AY36" s="14">
        <v>-174</v>
      </c>
      <c r="AZ36" s="15">
        <v>-174</v>
      </c>
      <c r="BA36" s="15">
        <v>-174</v>
      </c>
      <c r="BB36" s="16">
        <v>-174</v>
      </c>
      <c r="BC36" s="14">
        <v>-174</v>
      </c>
      <c r="BD36" s="15">
        <v>-174</v>
      </c>
      <c r="BE36" s="15">
        <v>-174</v>
      </c>
      <c r="BF36" s="15">
        <v>-174</v>
      </c>
      <c r="BG36" s="14">
        <v>-174</v>
      </c>
      <c r="BH36" s="15">
        <v>-174</v>
      </c>
      <c r="BI36" s="15">
        <v>-174</v>
      </c>
      <c r="BJ36" s="15">
        <v>-174</v>
      </c>
      <c r="BK36" s="14">
        <v>-174</v>
      </c>
      <c r="BL36" s="15">
        <v>-174</v>
      </c>
      <c r="BM36" s="15">
        <v>-174</v>
      </c>
      <c r="BN36" s="14">
        <v>-174</v>
      </c>
      <c r="BO36" s="15">
        <v>-174</v>
      </c>
      <c r="BP36" s="15">
        <v>-174</v>
      </c>
      <c r="BQ36" s="87">
        <v>-174</v>
      </c>
      <c r="BR36" s="14">
        <v>-174</v>
      </c>
      <c r="BS36" s="15">
        <v>-174</v>
      </c>
      <c r="BT36" s="16">
        <v>-174</v>
      </c>
    </row>
    <row r="37" spans="1:72">
      <c r="A37" s="65" t="s">
        <v>55</v>
      </c>
      <c r="B37" s="14" t="s">
        <v>22</v>
      </c>
      <c r="C37" s="15" t="s">
        <v>22</v>
      </c>
      <c r="D37" s="15" t="s">
        <v>22</v>
      </c>
      <c r="E37" s="16" t="s">
        <v>22</v>
      </c>
      <c r="F37" s="14" t="s">
        <v>22</v>
      </c>
      <c r="G37" s="15" t="s">
        <v>22</v>
      </c>
      <c r="H37" s="15" t="s">
        <v>22</v>
      </c>
      <c r="I37" s="15" t="s">
        <v>22</v>
      </c>
      <c r="J37" s="14" t="s">
        <v>22</v>
      </c>
      <c r="K37" s="15" t="s">
        <v>22</v>
      </c>
      <c r="L37" s="15" t="s">
        <v>22</v>
      </c>
      <c r="M37" s="87" t="s">
        <v>22</v>
      </c>
      <c r="N37" s="14" t="s">
        <v>22</v>
      </c>
      <c r="O37" s="15" t="s">
        <v>22</v>
      </c>
      <c r="P37" s="15" t="s">
        <v>22</v>
      </c>
      <c r="Q37" s="16" t="s">
        <v>22</v>
      </c>
      <c r="R37" s="14" t="s">
        <v>22</v>
      </c>
      <c r="S37" s="15" t="s">
        <v>22</v>
      </c>
      <c r="T37" s="15" t="s">
        <v>22</v>
      </c>
      <c r="U37" s="14" t="s">
        <v>22</v>
      </c>
      <c r="V37" s="15" t="s">
        <v>22</v>
      </c>
      <c r="W37" s="15" t="s">
        <v>22</v>
      </c>
      <c r="X37" s="15" t="s">
        <v>22</v>
      </c>
      <c r="Y37" s="14" t="s">
        <v>22</v>
      </c>
      <c r="Z37" s="15" t="s">
        <v>22</v>
      </c>
      <c r="AA37" s="15" t="s">
        <v>22</v>
      </c>
      <c r="AB37" s="15" t="s">
        <v>22</v>
      </c>
      <c r="AC37" s="16" t="s">
        <v>22</v>
      </c>
      <c r="AD37" s="14" t="s">
        <v>22</v>
      </c>
      <c r="AE37" s="15" t="s">
        <v>22</v>
      </c>
      <c r="AF37" s="15" t="s">
        <v>22</v>
      </c>
      <c r="AG37" s="15" t="s">
        <v>22</v>
      </c>
      <c r="AH37" s="14" t="s">
        <v>22</v>
      </c>
      <c r="AI37" s="15" t="s">
        <v>22</v>
      </c>
      <c r="AJ37" s="15" t="s">
        <v>22</v>
      </c>
      <c r="AK37" s="15" t="s">
        <v>22</v>
      </c>
      <c r="AL37" s="14" t="s">
        <v>22</v>
      </c>
      <c r="AM37" s="15" t="s">
        <v>22</v>
      </c>
      <c r="AN37" s="15" t="s">
        <v>22</v>
      </c>
      <c r="AO37" s="15" t="s">
        <v>22</v>
      </c>
      <c r="AP37" s="14" t="s">
        <v>22</v>
      </c>
      <c r="AQ37" s="15" t="s">
        <v>22</v>
      </c>
      <c r="AR37" s="15" t="s">
        <v>22</v>
      </c>
      <c r="AS37" s="16" t="s">
        <v>22</v>
      </c>
      <c r="AT37" s="14" t="s">
        <v>22</v>
      </c>
      <c r="AU37" s="15" t="s">
        <v>22</v>
      </c>
      <c r="AV37" s="15" t="s">
        <v>22</v>
      </c>
      <c r="AW37" s="15" t="s">
        <v>22</v>
      </c>
      <c r="AX37" s="16" t="s">
        <v>22</v>
      </c>
      <c r="AY37" s="14" t="s">
        <v>22</v>
      </c>
      <c r="AZ37" s="15" t="s">
        <v>22</v>
      </c>
      <c r="BA37" s="15" t="s">
        <v>22</v>
      </c>
      <c r="BB37" s="16" t="s">
        <v>22</v>
      </c>
      <c r="BC37" s="14" t="s">
        <v>22</v>
      </c>
      <c r="BD37" s="15" t="s">
        <v>22</v>
      </c>
      <c r="BE37" s="15" t="s">
        <v>22</v>
      </c>
      <c r="BF37" s="15" t="s">
        <v>22</v>
      </c>
      <c r="BG37" s="14" t="s">
        <v>22</v>
      </c>
      <c r="BH37" s="15" t="s">
        <v>22</v>
      </c>
      <c r="BI37" s="15" t="s">
        <v>22</v>
      </c>
      <c r="BJ37" s="15" t="s">
        <v>22</v>
      </c>
      <c r="BK37" s="14" t="s">
        <v>22</v>
      </c>
      <c r="BL37" s="15" t="s">
        <v>22</v>
      </c>
      <c r="BM37" s="15" t="s">
        <v>22</v>
      </c>
      <c r="BN37" s="14" t="s">
        <v>22</v>
      </c>
      <c r="BO37" s="15" t="s">
        <v>22</v>
      </c>
      <c r="BP37" s="15" t="s">
        <v>22</v>
      </c>
      <c r="BQ37" s="87" t="s">
        <v>22</v>
      </c>
      <c r="BR37" s="14" t="s">
        <v>22</v>
      </c>
      <c r="BS37" s="15" t="s">
        <v>22</v>
      </c>
      <c r="BT37" s="16" t="s">
        <v>22</v>
      </c>
    </row>
    <row r="38" spans="1:72">
      <c r="A38" s="66" t="s">
        <v>56</v>
      </c>
      <c r="B38" s="27">
        <v>-999</v>
      </c>
      <c r="C38" s="28">
        <v>-999</v>
      </c>
      <c r="D38" s="28">
        <v>-999</v>
      </c>
      <c r="E38" s="29">
        <v>-999</v>
      </c>
      <c r="F38" s="27">
        <v>-999</v>
      </c>
      <c r="G38" s="28">
        <v>-999</v>
      </c>
      <c r="H38" s="28">
        <v>-999</v>
      </c>
      <c r="I38" s="28">
        <v>-999</v>
      </c>
      <c r="J38" s="27">
        <v>-999</v>
      </c>
      <c r="K38" s="28">
        <v>-999</v>
      </c>
      <c r="L38" s="28">
        <v>-999</v>
      </c>
      <c r="M38" s="92">
        <v>-999</v>
      </c>
      <c r="N38" s="30">
        <v>-999</v>
      </c>
      <c r="O38" s="53">
        <v>-999</v>
      </c>
      <c r="P38" s="53">
        <v>-999</v>
      </c>
      <c r="Q38" s="54">
        <v>-999</v>
      </c>
      <c r="R38" s="30">
        <v>-999</v>
      </c>
      <c r="S38" s="53">
        <v>-999</v>
      </c>
      <c r="T38" s="53">
        <v>-999</v>
      </c>
      <c r="U38" s="30">
        <v>-999</v>
      </c>
      <c r="V38" s="53">
        <v>-999</v>
      </c>
      <c r="W38" s="53">
        <v>-999</v>
      </c>
      <c r="X38" s="53">
        <v>-999</v>
      </c>
      <c r="Y38" s="30">
        <v>-169.3</v>
      </c>
      <c r="Z38" s="30">
        <v>-169.3</v>
      </c>
      <c r="AA38" s="30">
        <v>-169.3</v>
      </c>
      <c r="AB38" s="30">
        <v>-169.3</v>
      </c>
      <c r="AC38" s="30">
        <v>-169.3</v>
      </c>
      <c r="AD38" s="55">
        <v>-169.3</v>
      </c>
      <c r="AE38" s="55">
        <v>-169.3</v>
      </c>
      <c r="AF38" s="55">
        <v>-169.3</v>
      </c>
      <c r="AG38" s="55">
        <v>-169.3</v>
      </c>
      <c r="AH38" s="30">
        <v>-999</v>
      </c>
      <c r="AI38" s="53">
        <v>-999</v>
      </c>
      <c r="AJ38" s="53">
        <v>-999</v>
      </c>
      <c r="AK38" s="53">
        <v>-999</v>
      </c>
      <c r="AL38" s="30">
        <v>-999</v>
      </c>
      <c r="AM38" s="30">
        <v>-999</v>
      </c>
      <c r="AN38" s="30">
        <v>-999</v>
      </c>
      <c r="AO38" s="30">
        <v>-999</v>
      </c>
      <c r="AP38" s="30">
        <v>-999</v>
      </c>
      <c r="AQ38" s="53">
        <v>-999</v>
      </c>
      <c r="AR38" s="53">
        <v>-999</v>
      </c>
      <c r="AS38" s="54">
        <v>-999</v>
      </c>
      <c r="AT38" s="30">
        <v>-999</v>
      </c>
      <c r="AU38" s="53">
        <v>-999</v>
      </c>
      <c r="AV38" s="53">
        <v>-999</v>
      </c>
      <c r="AW38" s="53">
        <v>-999</v>
      </c>
      <c r="AX38" s="54">
        <v>-999</v>
      </c>
      <c r="AY38" s="30">
        <v>-999</v>
      </c>
      <c r="AZ38" s="53">
        <v>-999</v>
      </c>
      <c r="BA38" s="53">
        <v>-999</v>
      </c>
      <c r="BB38" s="54">
        <v>-999</v>
      </c>
      <c r="BC38" s="30">
        <v>-999</v>
      </c>
      <c r="BD38" s="53">
        <v>-999</v>
      </c>
      <c r="BE38" s="53">
        <v>-999</v>
      </c>
      <c r="BF38" s="53">
        <v>-999</v>
      </c>
      <c r="BG38" s="55">
        <v>-169.3</v>
      </c>
      <c r="BH38" s="55">
        <v>-169.3</v>
      </c>
      <c r="BI38" s="55">
        <v>-169.3</v>
      </c>
      <c r="BJ38" s="55">
        <v>-169.3</v>
      </c>
      <c r="BK38" s="30">
        <v>-999</v>
      </c>
      <c r="BL38" s="53">
        <v>-999</v>
      </c>
      <c r="BM38" s="53">
        <v>-999</v>
      </c>
      <c r="BN38" s="30">
        <v>-999</v>
      </c>
      <c r="BO38" s="53">
        <v>-999</v>
      </c>
      <c r="BP38" s="53">
        <v>-999</v>
      </c>
      <c r="BQ38" s="91">
        <v>-999</v>
      </c>
      <c r="BR38" s="30">
        <v>-164.99</v>
      </c>
      <c r="BS38" s="53">
        <v>-164.99</v>
      </c>
      <c r="BT38" s="54">
        <v>-164.99</v>
      </c>
    </row>
    <row r="39" ht="28" spans="1:72">
      <c r="A39" s="63" t="s">
        <v>57</v>
      </c>
      <c r="B39" s="58" t="s">
        <v>22</v>
      </c>
      <c r="C39" s="59" t="s">
        <v>22</v>
      </c>
      <c r="D39" s="59" t="s">
        <v>22</v>
      </c>
      <c r="E39" s="60" t="s">
        <v>22</v>
      </c>
      <c r="F39" s="17" t="s">
        <v>22</v>
      </c>
      <c r="G39" s="18" t="s">
        <v>22</v>
      </c>
      <c r="H39" s="18" t="s">
        <v>22</v>
      </c>
      <c r="I39" s="18" t="s">
        <v>22</v>
      </c>
      <c r="J39" s="17" t="s">
        <v>22</v>
      </c>
      <c r="K39" s="18" t="s">
        <v>22</v>
      </c>
      <c r="L39" s="18" t="s">
        <v>22</v>
      </c>
      <c r="M39" s="130" t="s">
        <v>22</v>
      </c>
      <c r="N39" s="58" t="s">
        <v>22</v>
      </c>
      <c r="O39" s="59" t="s">
        <v>22</v>
      </c>
      <c r="P39" s="59" t="s">
        <v>22</v>
      </c>
      <c r="Q39" s="60" t="s">
        <v>22</v>
      </c>
      <c r="R39" s="17" t="s">
        <v>22</v>
      </c>
      <c r="S39" s="18" t="s">
        <v>22</v>
      </c>
      <c r="T39" s="18" t="s">
        <v>22</v>
      </c>
      <c r="U39" s="17" t="s">
        <v>22</v>
      </c>
      <c r="V39" s="18" t="s">
        <v>22</v>
      </c>
      <c r="W39" s="18" t="s">
        <v>22</v>
      </c>
      <c r="X39" s="18" t="s">
        <v>22</v>
      </c>
      <c r="Y39" s="58" t="s">
        <v>22</v>
      </c>
      <c r="Z39" s="59" t="s">
        <v>22</v>
      </c>
      <c r="AA39" s="59" t="s">
        <v>22</v>
      </c>
      <c r="AB39" s="59" t="s">
        <v>22</v>
      </c>
      <c r="AC39" s="60" t="s">
        <v>22</v>
      </c>
      <c r="AD39" s="17" t="s">
        <v>22</v>
      </c>
      <c r="AE39" s="18" t="s">
        <v>22</v>
      </c>
      <c r="AF39" s="18" t="s">
        <v>22</v>
      </c>
      <c r="AG39" s="18" t="s">
        <v>22</v>
      </c>
      <c r="AH39" s="58" t="s">
        <v>22</v>
      </c>
      <c r="AI39" s="59" t="s">
        <v>22</v>
      </c>
      <c r="AJ39" s="59" t="s">
        <v>22</v>
      </c>
      <c r="AK39" s="59" t="s">
        <v>22</v>
      </c>
      <c r="AL39" s="17" t="s">
        <v>22</v>
      </c>
      <c r="AM39" s="18" t="s">
        <v>22</v>
      </c>
      <c r="AN39" s="18" t="s">
        <v>22</v>
      </c>
      <c r="AO39" s="18" t="s">
        <v>22</v>
      </c>
      <c r="AP39" s="58" t="s">
        <v>22</v>
      </c>
      <c r="AQ39" s="59" t="s">
        <v>22</v>
      </c>
      <c r="AR39" s="59" t="s">
        <v>22</v>
      </c>
      <c r="AS39" s="60" t="s">
        <v>22</v>
      </c>
      <c r="AT39" s="58" t="s">
        <v>22</v>
      </c>
      <c r="AU39" s="59" t="s">
        <v>22</v>
      </c>
      <c r="AV39" s="59" t="s">
        <v>22</v>
      </c>
      <c r="AW39" s="59" t="s">
        <v>22</v>
      </c>
      <c r="AX39" s="60" t="s">
        <v>22</v>
      </c>
      <c r="AY39" s="58" t="s">
        <v>22</v>
      </c>
      <c r="AZ39" s="59" t="s">
        <v>22</v>
      </c>
      <c r="BA39" s="59" t="s">
        <v>22</v>
      </c>
      <c r="BB39" s="60" t="s">
        <v>22</v>
      </c>
      <c r="BC39" s="17" t="s">
        <v>22</v>
      </c>
      <c r="BD39" s="18" t="s">
        <v>22</v>
      </c>
      <c r="BE39" s="18" t="s">
        <v>22</v>
      </c>
      <c r="BF39" s="18" t="s">
        <v>22</v>
      </c>
      <c r="BG39" s="17" t="s">
        <v>22</v>
      </c>
      <c r="BH39" s="18" t="s">
        <v>22</v>
      </c>
      <c r="BI39" s="18" t="s">
        <v>22</v>
      </c>
      <c r="BJ39" s="18" t="s">
        <v>22</v>
      </c>
      <c r="BK39" s="17" t="s">
        <v>22</v>
      </c>
      <c r="BL39" s="18" t="s">
        <v>22</v>
      </c>
      <c r="BM39" s="18" t="s">
        <v>22</v>
      </c>
      <c r="BN39" s="58" t="s">
        <v>22</v>
      </c>
      <c r="BO39" s="59" t="s">
        <v>22</v>
      </c>
      <c r="BP39" s="59" t="s">
        <v>22</v>
      </c>
      <c r="BQ39" s="88" t="s">
        <v>22</v>
      </c>
      <c r="BR39" s="58" t="s">
        <v>22</v>
      </c>
      <c r="BS39" s="59" t="s">
        <v>22</v>
      </c>
      <c r="BT39" s="60" t="s">
        <v>22</v>
      </c>
    </row>
    <row r="40" ht="28" spans="1:72">
      <c r="A40" s="63" t="s">
        <v>58</v>
      </c>
      <c r="B40" s="14">
        <f t="shared" ref="B40:Q40" si="40">10*LOG10(10^((B35+B36)/10)+10^(B38/10))</f>
        <v>-167</v>
      </c>
      <c r="C40" s="15">
        <f t="shared" si="40"/>
        <v>-167</v>
      </c>
      <c r="D40" s="15">
        <f t="shared" si="40"/>
        <v>-167</v>
      </c>
      <c r="E40" s="16">
        <f t="shared" si="40"/>
        <v>-167</v>
      </c>
      <c r="F40" s="14">
        <f t="shared" si="40"/>
        <v>-167</v>
      </c>
      <c r="G40" s="15">
        <f t="shared" si="40"/>
        <v>-167</v>
      </c>
      <c r="H40" s="15">
        <f t="shared" si="40"/>
        <v>-167</v>
      </c>
      <c r="I40" s="15">
        <f t="shared" si="40"/>
        <v>-167</v>
      </c>
      <c r="J40" s="14">
        <f t="shared" si="40"/>
        <v>-167</v>
      </c>
      <c r="K40" s="15">
        <f t="shared" si="40"/>
        <v>-167</v>
      </c>
      <c r="L40" s="15">
        <f t="shared" si="40"/>
        <v>-167</v>
      </c>
      <c r="M40" s="87">
        <f t="shared" si="40"/>
        <v>-167</v>
      </c>
      <c r="N40" s="14">
        <f t="shared" si="40"/>
        <v>-167</v>
      </c>
      <c r="O40" s="15">
        <f t="shared" si="40"/>
        <v>-167</v>
      </c>
      <c r="P40" s="15">
        <f t="shared" si="40"/>
        <v>-167</v>
      </c>
      <c r="Q40" s="16">
        <f t="shared" si="40"/>
        <v>-167</v>
      </c>
      <c r="R40" s="14">
        <f t="shared" ref="R40:T40" si="41">10*LOG10(10^((R35+R36)/10)+10^(R38/10))</f>
        <v>-167</v>
      </c>
      <c r="S40" s="15">
        <f t="shared" si="41"/>
        <v>-167</v>
      </c>
      <c r="T40" s="15">
        <f t="shared" si="41"/>
        <v>-167</v>
      </c>
      <c r="U40" s="14">
        <f t="shared" ref="U40:AC40" si="42">10*LOG10(10^((U35+U36)/10)+10^(U38/10))</f>
        <v>-167</v>
      </c>
      <c r="V40" s="15">
        <f t="shared" si="42"/>
        <v>-167</v>
      </c>
      <c r="W40" s="15">
        <f t="shared" si="42"/>
        <v>-167</v>
      </c>
      <c r="X40" s="15">
        <f t="shared" si="42"/>
        <v>-167</v>
      </c>
      <c r="Y40" s="14">
        <f t="shared" si="42"/>
        <v>-164.98918835931</v>
      </c>
      <c r="Z40" s="15">
        <f t="shared" si="42"/>
        <v>-164.98918835931</v>
      </c>
      <c r="AA40" s="15">
        <f t="shared" si="42"/>
        <v>-164.98918835931</v>
      </c>
      <c r="AB40" s="15">
        <f t="shared" si="42"/>
        <v>-164.98918835931</v>
      </c>
      <c r="AC40" s="16">
        <f t="shared" si="42"/>
        <v>-164.98918835931</v>
      </c>
      <c r="AD40" s="14">
        <f t="shared" ref="AD40:AO40" si="43">10*LOG10(10^((AD35+AD36)/10)+10^(AD38/10))</f>
        <v>-164.98918835931</v>
      </c>
      <c r="AE40" s="15">
        <f t="shared" si="43"/>
        <v>-164.98918835931</v>
      </c>
      <c r="AF40" s="15">
        <f t="shared" si="43"/>
        <v>-164.98918835931</v>
      </c>
      <c r="AG40" s="15">
        <f t="shared" si="43"/>
        <v>-164.98918835931</v>
      </c>
      <c r="AH40" s="14">
        <f t="shared" si="43"/>
        <v>-167</v>
      </c>
      <c r="AI40" s="15">
        <f t="shared" si="43"/>
        <v>-167</v>
      </c>
      <c r="AJ40" s="15">
        <f t="shared" si="43"/>
        <v>-167</v>
      </c>
      <c r="AK40" s="15">
        <f t="shared" si="43"/>
        <v>-167</v>
      </c>
      <c r="AL40" s="14">
        <f t="shared" si="43"/>
        <v>-167</v>
      </c>
      <c r="AM40" s="15">
        <f t="shared" si="43"/>
        <v>-167</v>
      </c>
      <c r="AN40" s="15">
        <f t="shared" si="43"/>
        <v>-167</v>
      </c>
      <c r="AO40" s="15">
        <f t="shared" si="43"/>
        <v>-167</v>
      </c>
      <c r="AP40" s="14">
        <f t="shared" ref="AP40:AX40" si="44">10*LOG10(10^((AP35+AP36)/10)+10^(AP38/10))</f>
        <v>-167</v>
      </c>
      <c r="AQ40" s="15">
        <f t="shared" si="44"/>
        <v>-167</v>
      </c>
      <c r="AR40" s="15">
        <f t="shared" si="44"/>
        <v>-167</v>
      </c>
      <c r="AS40" s="16">
        <f t="shared" si="44"/>
        <v>-167</v>
      </c>
      <c r="AT40" s="14">
        <f t="shared" si="44"/>
        <v>-167</v>
      </c>
      <c r="AU40" s="15">
        <f t="shared" si="44"/>
        <v>-167</v>
      </c>
      <c r="AV40" s="15">
        <f t="shared" si="44"/>
        <v>-167</v>
      </c>
      <c r="AW40" s="15">
        <f t="shared" si="44"/>
        <v>-167</v>
      </c>
      <c r="AX40" s="16">
        <f t="shared" si="44"/>
        <v>-167</v>
      </c>
      <c r="AY40" s="14">
        <f t="shared" ref="AY40:BJ40" si="45">10*LOG10(10^((AY35+AY36)/10)+10^(AY38/10))</f>
        <v>-167</v>
      </c>
      <c r="AZ40" s="15">
        <f t="shared" si="45"/>
        <v>-167</v>
      </c>
      <c r="BA40" s="15">
        <f t="shared" si="45"/>
        <v>-167</v>
      </c>
      <c r="BB40" s="16">
        <f t="shared" si="45"/>
        <v>-167</v>
      </c>
      <c r="BC40" s="14">
        <f t="shared" si="45"/>
        <v>-167</v>
      </c>
      <c r="BD40" s="15">
        <f t="shared" si="45"/>
        <v>-167</v>
      </c>
      <c r="BE40" s="15">
        <f t="shared" si="45"/>
        <v>-167</v>
      </c>
      <c r="BF40" s="15">
        <f t="shared" si="45"/>
        <v>-167</v>
      </c>
      <c r="BG40" s="14">
        <f t="shared" si="45"/>
        <v>-164.98918835931</v>
      </c>
      <c r="BH40" s="15">
        <f t="shared" si="45"/>
        <v>-164.98918835931</v>
      </c>
      <c r="BI40" s="15">
        <f t="shared" si="45"/>
        <v>-164.98918835931</v>
      </c>
      <c r="BJ40" s="15">
        <f t="shared" si="45"/>
        <v>-164.98918835931</v>
      </c>
      <c r="BK40" s="14">
        <f t="shared" ref="BK40:BM40" si="46">10*LOG10(10^((BK35+BK36)/10)+10^(BK38/10))</f>
        <v>-167</v>
      </c>
      <c r="BL40" s="15">
        <f t="shared" si="46"/>
        <v>-167</v>
      </c>
      <c r="BM40" s="15">
        <f t="shared" si="46"/>
        <v>-167</v>
      </c>
      <c r="BN40" s="14">
        <f t="shared" ref="BN40:BT40" si="47">10*LOG10(10^((BN35+BN36)/10)+10^(BN38/10))</f>
        <v>-167</v>
      </c>
      <c r="BO40" s="15">
        <f t="shared" si="47"/>
        <v>-167</v>
      </c>
      <c r="BP40" s="15">
        <f t="shared" si="47"/>
        <v>-167</v>
      </c>
      <c r="BQ40" s="87">
        <f t="shared" si="47"/>
        <v>-167</v>
      </c>
      <c r="BR40" s="14">
        <f t="shared" si="47"/>
        <v>-162.869439873463</v>
      </c>
      <c r="BS40" s="15">
        <f t="shared" si="47"/>
        <v>-162.869439873463</v>
      </c>
      <c r="BT40" s="16">
        <f t="shared" si="47"/>
        <v>-162.869439873463</v>
      </c>
    </row>
    <row r="41" spans="1:72">
      <c r="A41" s="68" t="s">
        <v>59</v>
      </c>
      <c r="B41" s="14" t="s">
        <v>22</v>
      </c>
      <c r="C41" s="15" t="s">
        <v>22</v>
      </c>
      <c r="D41" s="15" t="s">
        <v>22</v>
      </c>
      <c r="E41" s="16" t="s">
        <v>22</v>
      </c>
      <c r="F41" s="14" t="s">
        <v>22</v>
      </c>
      <c r="G41" s="15" t="s">
        <v>22</v>
      </c>
      <c r="H41" s="15" t="s">
        <v>22</v>
      </c>
      <c r="I41" s="15" t="s">
        <v>22</v>
      </c>
      <c r="J41" s="14" t="s">
        <v>22</v>
      </c>
      <c r="K41" s="15" t="s">
        <v>22</v>
      </c>
      <c r="L41" s="15" t="s">
        <v>22</v>
      </c>
      <c r="M41" s="87" t="s">
        <v>22</v>
      </c>
      <c r="N41" s="14" t="s">
        <v>22</v>
      </c>
      <c r="O41" s="15" t="s">
        <v>22</v>
      </c>
      <c r="P41" s="15" t="s">
        <v>22</v>
      </c>
      <c r="Q41" s="16" t="s">
        <v>22</v>
      </c>
      <c r="R41" s="14" t="s">
        <v>22</v>
      </c>
      <c r="S41" s="15" t="s">
        <v>22</v>
      </c>
      <c r="T41" s="15" t="s">
        <v>22</v>
      </c>
      <c r="U41" s="14" t="s">
        <v>22</v>
      </c>
      <c r="V41" s="15" t="s">
        <v>22</v>
      </c>
      <c r="W41" s="15" t="s">
        <v>22</v>
      </c>
      <c r="X41" s="15" t="s">
        <v>22</v>
      </c>
      <c r="Y41" s="14" t="s">
        <v>22</v>
      </c>
      <c r="Z41" s="15" t="s">
        <v>22</v>
      </c>
      <c r="AA41" s="15" t="s">
        <v>22</v>
      </c>
      <c r="AB41" s="15" t="s">
        <v>22</v>
      </c>
      <c r="AC41" s="16" t="s">
        <v>22</v>
      </c>
      <c r="AD41" s="14" t="s">
        <v>22</v>
      </c>
      <c r="AE41" s="15" t="s">
        <v>22</v>
      </c>
      <c r="AF41" s="15" t="s">
        <v>22</v>
      </c>
      <c r="AG41" s="15" t="s">
        <v>22</v>
      </c>
      <c r="AH41" s="14" t="s">
        <v>22</v>
      </c>
      <c r="AI41" s="15" t="s">
        <v>22</v>
      </c>
      <c r="AJ41" s="15" t="s">
        <v>22</v>
      </c>
      <c r="AK41" s="15" t="s">
        <v>22</v>
      </c>
      <c r="AL41" s="14" t="s">
        <v>22</v>
      </c>
      <c r="AM41" s="15" t="s">
        <v>22</v>
      </c>
      <c r="AN41" s="15" t="s">
        <v>22</v>
      </c>
      <c r="AO41" s="15" t="s">
        <v>22</v>
      </c>
      <c r="AP41" s="14" t="s">
        <v>22</v>
      </c>
      <c r="AQ41" s="15" t="s">
        <v>22</v>
      </c>
      <c r="AR41" s="15" t="s">
        <v>22</v>
      </c>
      <c r="AS41" s="16" t="s">
        <v>22</v>
      </c>
      <c r="AT41" s="14" t="s">
        <v>22</v>
      </c>
      <c r="AU41" s="15" t="s">
        <v>22</v>
      </c>
      <c r="AV41" s="15" t="s">
        <v>22</v>
      </c>
      <c r="AW41" s="15" t="s">
        <v>22</v>
      </c>
      <c r="AX41" s="16" t="s">
        <v>22</v>
      </c>
      <c r="AY41" s="14" t="s">
        <v>22</v>
      </c>
      <c r="AZ41" s="15" t="s">
        <v>22</v>
      </c>
      <c r="BA41" s="15" t="s">
        <v>22</v>
      </c>
      <c r="BB41" s="16" t="s">
        <v>22</v>
      </c>
      <c r="BC41" s="14" t="s">
        <v>22</v>
      </c>
      <c r="BD41" s="15" t="s">
        <v>22</v>
      </c>
      <c r="BE41" s="15" t="s">
        <v>22</v>
      </c>
      <c r="BF41" s="15" t="s">
        <v>22</v>
      </c>
      <c r="BG41" s="14" t="s">
        <v>22</v>
      </c>
      <c r="BH41" s="15" t="s">
        <v>22</v>
      </c>
      <c r="BI41" s="15" t="s">
        <v>22</v>
      </c>
      <c r="BJ41" s="15" t="s">
        <v>22</v>
      </c>
      <c r="BK41" s="14" t="s">
        <v>22</v>
      </c>
      <c r="BL41" s="15" t="s">
        <v>22</v>
      </c>
      <c r="BM41" s="15" t="s">
        <v>22</v>
      </c>
      <c r="BN41" s="14" t="s">
        <v>22</v>
      </c>
      <c r="BO41" s="15" t="s">
        <v>22</v>
      </c>
      <c r="BP41" s="15" t="s">
        <v>22</v>
      </c>
      <c r="BQ41" s="87" t="s">
        <v>22</v>
      </c>
      <c r="BR41" s="14" t="s">
        <v>22</v>
      </c>
      <c r="BS41" s="15" t="s">
        <v>22</v>
      </c>
      <c r="BT41" s="16" t="s">
        <v>22</v>
      </c>
    </row>
    <row r="42" spans="1:72">
      <c r="A42" s="81" t="s">
        <v>60</v>
      </c>
      <c r="B42" s="35">
        <f>48*180*1000</f>
        <v>8640000</v>
      </c>
      <c r="C42" s="36">
        <f>48*180*1000</f>
        <v>8640000</v>
      </c>
      <c r="D42" s="28">
        <f>25*180*1000</f>
        <v>4500000</v>
      </c>
      <c r="E42" s="29">
        <f>24*180*1000</f>
        <v>4320000</v>
      </c>
      <c r="F42" s="35">
        <f>48*180*1000</f>
        <v>8640000</v>
      </c>
      <c r="G42" s="36">
        <f>48*180*1000</f>
        <v>8640000</v>
      </c>
      <c r="H42" s="36">
        <f>48*180*1000</f>
        <v>8640000</v>
      </c>
      <c r="I42" s="28">
        <f>25*180*1000</f>
        <v>4500000</v>
      </c>
      <c r="J42" s="35">
        <f>48*180*1000</f>
        <v>8640000</v>
      </c>
      <c r="K42" s="36">
        <f>48*180*1000</f>
        <v>8640000</v>
      </c>
      <c r="L42" s="28">
        <f>25*180*1000</f>
        <v>4500000</v>
      </c>
      <c r="M42" s="92">
        <f>25*180*1000</f>
        <v>4500000</v>
      </c>
      <c r="N42" s="27">
        <f>48*180*1000</f>
        <v>8640000</v>
      </c>
      <c r="O42" s="28">
        <f>48*180*1000</f>
        <v>8640000</v>
      </c>
      <c r="P42" s="53">
        <f>25*180*1000</f>
        <v>4500000</v>
      </c>
      <c r="Q42" s="54">
        <f>25*180*1000</f>
        <v>4500000</v>
      </c>
      <c r="R42" s="27">
        <f>40*180*1000</f>
        <v>7200000</v>
      </c>
      <c r="S42" s="28">
        <f>40*180*1000</f>
        <v>7200000</v>
      </c>
      <c r="T42" s="53">
        <f>25*180*1000</f>
        <v>4500000</v>
      </c>
      <c r="U42" s="27">
        <f>38*180*1000</f>
        <v>6840000</v>
      </c>
      <c r="V42" s="28">
        <f>38*180*1000</f>
        <v>6840000</v>
      </c>
      <c r="W42" s="53">
        <f>38*180*1000</f>
        <v>6840000</v>
      </c>
      <c r="X42" s="53">
        <f>20*180*1000</f>
        <v>3600000</v>
      </c>
      <c r="Y42" s="27">
        <f>44*180*1000</f>
        <v>7920000</v>
      </c>
      <c r="Z42" s="28">
        <f>44*180*1000</f>
        <v>7920000</v>
      </c>
      <c r="AA42" s="53">
        <f>25*180*1000</f>
        <v>4500000</v>
      </c>
      <c r="AB42" s="53">
        <f>21*180*1000</f>
        <v>3780000</v>
      </c>
      <c r="AC42" s="54">
        <f>25*180*1000</f>
        <v>4500000</v>
      </c>
      <c r="AD42" s="27">
        <f>48*180*1000</f>
        <v>8640000</v>
      </c>
      <c r="AE42" s="28">
        <f>48*180*1000</f>
        <v>8640000</v>
      </c>
      <c r="AF42" s="53">
        <f>25*180*1000</f>
        <v>4500000</v>
      </c>
      <c r="AG42" s="53">
        <f>25*180*1000</f>
        <v>4500000</v>
      </c>
      <c r="AH42" s="27">
        <f>48*180*1000</f>
        <v>8640000</v>
      </c>
      <c r="AI42" s="28">
        <f>48*180*1000</f>
        <v>8640000</v>
      </c>
      <c r="AJ42" s="53">
        <f>25*180*1000</f>
        <v>4500000</v>
      </c>
      <c r="AK42" s="53">
        <f>25*180*1000</f>
        <v>4500000</v>
      </c>
      <c r="AL42" s="27">
        <f>48*180*1000</f>
        <v>8640000</v>
      </c>
      <c r="AM42" s="28">
        <f>48*180*1000</f>
        <v>8640000</v>
      </c>
      <c r="AN42" s="53">
        <f>25*180*1000</f>
        <v>4500000</v>
      </c>
      <c r="AO42" s="53">
        <f>25*180*1000</f>
        <v>4500000</v>
      </c>
      <c r="AP42" s="27">
        <f>48*180*1000</f>
        <v>8640000</v>
      </c>
      <c r="AQ42" s="28">
        <f>48*180*1000</f>
        <v>8640000</v>
      </c>
      <c r="AR42" s="53">
        <f>25*180*1000</f>
        <v>4500000</v>
      </c>
      <c r="AS42" s="54">
        <f>25*180*1000</f>
        <v>4500000</v>
      </c>
      <c r="AT42" s="27">
        <f>48*180*1000</f>
        <v>8640000</v>
      </c>
      <c r="AU42" s="28">
        <f>48*180*1000</f>
        <v>8640000</v>
      </c>
      <c r="AV42" s="53">
        <f>25*180*1000</f>
        <v>4500000</v>
      </c>
      <c r="AW42" s="149">
        <f>25*180*1000</f>
        <v>4500000</v>
      </c>
      <c r="AX42" s="54">
        <f>25*180*1000</f>
        <v>4500000</v>
      </c>
      <c r="AY42" s="150">
        <f>48*180*1000</f>
        <v>8640000</v>
      </c>
      <c r="AZ42" s="151">
        <f>48*180*1000</f>
        <v>8640000</v>
      </c>
      <c r="BA42" s="152">
        <f>25*180*1000</f>
        <v>4500000</v>
      </c>
      <c r="BB42" s="153">
        <f>19*180*1000</f>
        <v>3420000</v>
      </c>
      <c r="BC42" s="27">
        <f>48*180*1000</f>
        <v>8640000</v>
      </c>
      <c r="BD42" s="28">
        <f>48*180*1000</f>
        <v>8640000</v>
      </c>
      <c r="BE42" s="53">
        <f>25*180*1000</f>
        <v>4500000</v>
      </c>
      <c r="BF42" s="53">
        <f>21*180*1000</f>
        <v>3780000</v>
      </c>
      <c r="BG42" s="27">
        <f>48*180*1000</f>
        <v>8640000</v>
      </c>
      <c r="BH42" s="28">
        <f>48*180*1000</f>
        <v>8640000</v>
      </c>
      <c r="BI42" s="53">
        <f>25*180*1000</f>
        <v>4500000</v>
      </c>
      <c r="BJ42" s="53">
        <f>25*180*1000</f>
        <v>4500000</v>
      </c>
      <c r="BK42" s="27">
        <f>48*180*1000</f>
        <v>8640000</v>
      </c>
      <c r="BL42" s="28">
        <f>48*180*1000</f>
        <v>8640000</v>
      </c>
      <c r="BM42" s="53">
        <f>25*180*1000</f>
        <v>4500000</v>
      </c>
      <c r="BN42" s="27">
        <f>48*180*1000</f>
        <v>8640000</v>
      </c>
      <c r="BO42" s="28">
        <f>48*180*1000</f>
        <v>8640000</v>
      </c>
      <c r="BP42" s="53">
        <f>25*180*1000</f>
        <v>4500000</v>
      </c>
      <c r="BQ42" s="91">
        <f>25*180*1000</f>
        <v>4500000</v>
      </c>
      <c r="BR42" s="27">
        <f>44*180*1000</f>
        <v>7920000</v>
      </c>
      <c r="BS42" s="53">
        <f>25*180*1000</f>
        <v>4500000</v>
      </c>
      <c r="BT42" s="54">
        <f>21*180*1000</f>
        <v>3780000</v>
      </c>
    </row>
    <row r="43" spans="1:72">
      <c r="A43" s="63" t="s">
        <v>61</v>
      </c>
      <c r="B43" s="14" t="s">
        <v>22</v>
      </c>
      <c r="C43" s="15" t="s">
        <v>22</v>
      </c>
      <c r="D43" s="15" t="s">
        <v>22</v>
      </c>
      <c r="E43" s="16" t="s">
        <v>22</v>
      </c>
      <c r="F43" s="14" t="s">
        <v>22</v>
      </c>
      <c r="G43" s="15" t="s">
        <v>22</v>
      </c>
      <c r="H43" s="15" t="s">
        <v>22</v>
      </c>
      <c r="I43" s="15" t="s">
        <v>22</v>
      </c>
      <c r="J43" s="14" t="s">
        <v>22</v>
      </c>
      <c r="K43" s="15" t="s">
        <v>22</v>
      </c>
      <c r="L43" s="15" t="s">
        <v>22</v>
      </c>
      <c r="M43" s="87" t="s">
        <v>22</v>
      </c>
      <c r="N43" s="14" t="s">
        <v>22</v>
      </c>
      <c r="O43" s="15" t="s">
        <v>22</v>
      </c>
      <c r="P43" s="15" t="s">
        <v>22</v>
      </c>
      <c r="Q43" s="16" t="s">
        <v>22</v>
      </c>
      <c r="R43" s="14" t="s">
        <v>22</v>
      </c>
      <c r="S43" s="15" t="s">
        <v>22</v>
      </c>
      <c r="T43" s="15" t="s">
        <v>22</v>
      </c>
      <c r="U43" s="14" t="s">
        <v>22</v>
      </c>
      <c r="V43" s="15" t="s">
        <v>22</v>
      </c>
      <c r="W43" s="15" t="s">
        <v>22</v>
      </c>
      <c r="X43" s="15" t="s">
        <v>22</v>
      </c>
      <c r="Y43" s="14" t="s">
        <v>22</v>
      </c>
      <c r="Z43" s="15" t="s">
        <v>22</v>
      </c>
      <c r="AA43" s="15" t="s">
        <v>22</v>
      </c>
      <c r="AB43" s="15" t="s">
        <v>22</v>
      </c>
      <c r="AC43" s="16" t="s">
        <v>22</v>
      </c>
      <c r="AD43" s="14" t="s">
        <v>22</v>
      </c>
      <c r="AE43" s="15" t="s">
        <v>22</v>
      </c>
      <c r="AF43" s="15" t="s">
        <v>22</v>
      </c>
      <c r="AG43" s="15" t="s">
        <v>22</v>
      </c>
      <c r="AH43" s="14" t="s">
        <v>22</v>
      </c>
      <c r="AI43" s="15" t="s">
        <v>22</v>
      </c>
      <c r="AJ43" s="15" t="s">
        <v>22</v>
      </c>
      <c r="AK43" s="15" t="s">
        <v>22</v>
      </c>
      <c r="AL43" s="14" t="s">
        <v>22</v>
      </c>
      <c r="AM43" s="15" t="s">
        <v>22</v>
      </c>
      <c r="AN43" s="15" t="s">
        <v>22</v>
      </c>
      <c r="AO43" s="15" t="s">
        <v>22</v>
      </c>
      <c r="AP43" s="14" t="s">
        <v>22</v>
      </c>
      <c r="AQ43" s="15" t="s">
        <v>22</v>
      </c>
      <c r="AR43" s="15" t="s">
        <v>22</v>
      </c>
      <c r="AS43" s="16" t="s">
        <v>22</v>
      </c>
      <c r="AT43" s="14" t="s">
        <v>22</v>
      </c>
      <c r="AU43" s="15" t="s">
        <v>22</v>
      </c>
      <c r="AV43" s="15" t="s">
        <v>22</v>
      </c>
      <c r="AW43" s="15" t="s">
        <v>22</v>
      </c>
      <c r="AX43" s="16" t="s">
        <v>22</v>
      </c>
      <c r="AY43" s="14" t="s">
        <v>22</v>
      </c>
      <c r="AZ43" s="15" t="s">
        <v>22</v>
      </c>
      <c r="BA43" s="15" t="s">
        <v>22</v>
      </c>
      <c r="BB43" s="16" t="s">
        <v>22</v>
      </c>
      <c r="BC43" s="14" t="s">
        <v>22</v>
      </c>
      <c r="BD43" s="15" t="s">
        <v>22</v>
      </c>
      <c r="BE43" s="15" t="s">
        <v>22</v>
      </c>
      <c r="BF43" s="15" t="s">
        <v>22</v>
      </c>
      <c r="BG43" s="14" t="s">
        <v>22</v>
      </c>
      <c r="BH43" s="15" t="s">
        <v>22</v>
      </c>
      <c r="BI43" s="15" t="s">
        <v>22</v>
      </c>
      <c r="BJ43" s="15" t="s">
        <v>22</v>
      </c>
      <c r="BK43" s="14" t="s">
        <v>22</v>
      </c>
      <c r="BL43" s="15" t="s">
        <v>22</v>
      </c>
      <c r="BM43" s="15" t="s">
        <v>22</v>
      </c>
      <c r="BN43" s="14" t="s">
        <v>22</v>
      </c>
      <c r="BO43" s="15" t="s">
        <v>22</v>
      </c>
      <c r="BP43" s="15" t="s">
        <v>22</v>
      </c>
      <c r="BQ43" s="87" t="s">
        <v>22</v>
      </c>
      <c r="BR43" s="14" t="s">
        <v>22</v>
      </c>
      <c r="BS43" s="15" t="s">
        <v>22</v>
      </c>
      <c r="BT43" s="16" t="s">
        <v>22</v>
      </c>
    </row>
    <row r="44" spans="1:72">
      <c r="A44" s="63" t="s">
        <v>62</v>
      </c>
      <c r="B44" s="14">
        <f t="shared" ref="B44:Q44" si="48">B40+10*LOG10(B42)</f>
        <v>-97.6348625752111</v>
      </c>
      <c r="C44" s="15">
        <f t="shared" si="48"/>
        <v>-97.6348625752111</v>
      </c>
      <c r="D44" s="15">
        <f t="shared" si="48"/>
        <v>-100.467874862247</v>
      </c>
      <c r="E44" s="16">
        <f t="shared" si="48"/>
        <v>-100.645162531851</v>
      </c>
      <c r="F44" s="14">
        <f t="shared" si="48"/>
        <v>-97.6348625752111</v>
      </c>
      <c r="G44" s="15">
        <f t="shared" si="48"/>
        <v>-97.6348625752111</v>
      </c>
      <c r="H44" s="15">
        <f t="shared" si="48"/>
        <v>-97.6348625752111</v>
      </c>
      <c r="I44" s="15">
        <f t="shared" si="48"/>
        <v>-100.467874862247</v>
      </c>
      <c r="J44" s="14">
        <f t="shared" si="48"/>
        <v>-97.6348625752111</v>
      </c>
      <c r="K44" s="15">
        <f t="shared" si="48"/>
        <v>-97.6348625752111</v>
      </c>
      <c r="L44" s="15">
        <f t="shared" si="48"/>
        <v>-100.467874862247</v>
      </c>
      <c r="M44" s="87">
        <f t="shared" si="48"/>
        <v>-100.467874862247</v>
      </c>
      <c r="N44" s="14">
        <f t="shared" si="48"/>
        <v>-97.6348625752111</v>
      </c>
      <c r="O44" s="15">
        <f t="shared" si="48"/>
        <v>-97.6348625752111</v>
      </c>
      <c r="P44" s="15">
        <f t="shared" si="48"/>
        <v>-100.467874862247</v>
      </c>
      <c r="Q44" s="16">
        <f t="shared" si="48"/>
        <v>-100.467874862247</v>
      </c>
      <c r="R44" s="14">
        <f t="shared" ref="R44:T44" si="49">R40+10*LOG10(R42)</f>
        <v>-98.4266750356874</v>
      </c>
      <c r="S44" s="15">
        <f t="shared" si="49"/>
        <v>-98.4266750356874</v>
      </c>
      <c r="T44" s="15">
        <f t="shared" si="49"/>
        <v>-100.467874862247</v>
      </c>
      <c r="U44" s="14">
        <f t="shared" ref="U44:AC44" si="50">U40+10*LOG10(U42)</f>
        <v>-98.6494389827989</v>
      </c>
      <c r="V44" s="15">
        <f t="shared" si="50"/>
        <v>-98.6494389827989</v>
      </c>
      <c r="W44" s="15">
        <f t="shared" si="50"/>
        <v>-98.6494389827989</v>
      </c>
      <c r="X44" s="15">
        <f t="shared" si="50"/>
        <v>-101.436974992327</v>
      </c>
      <c r="Y44" s="14">
        <f t="shared" si="50"/>
        <v>-96.0019365434155</v>
      </c>
      <c r="Z44" s="15">
        <f t="shared" si="50"/>
        <v>-96.0019365434155</v>
      </c>
      <c r="AA44" s="15">
        <f t="shared" si="50"/>
        <v>-98.457063221557</v>
      </c>
      <c r="AB44" s="15">
        <f t="shared" si="50"/>
        <v>-99.2142703609381</v>
      </c>
      <c r="AC44" s="16">
        <f t="shared" si="50"/>
        <v>-98.457063221557</v>
      </c>
      <c r="AD44" s="14">
        <f t="shared" ref="AD44:AO44" si="51">AD40+10*LOG10(AD42)</f>
        <v>-95.6240509345215</v>
      </c>
      <c r="AE44" s="15">
        <f t="shared" si="51"/>
        <v>-95.6240509345215</v>
      </c>
      <c r="AF44" s="15">
        <f t="shared" si="51"/>
        <v>-98.457063221557</v>
      </c>
      <c r="AG44" s="15">
        <f t="shared" si="51"/>
        <v>-98.457063221557</v>
      </c>
      <c r="AH44" s="14">
        <f t="shared" si="51"/>
        <v>-97.6348625752111</v>
      </c>
      <c r="AI44" s="15">
        <f t="shared" si="51"/>
        <v>-97.6348625752111</v>
      </c>
      <c r="AJ44" s="15">
        <f t="shared" si="51"/>
        <v>-100.467874862247</v>
      </c>
      <c r="AK44" s="15">
        <f t="shared" si="51"/>
        <v>-100.467874862247</v>
      </c>
      <c r="AL44" s="14">
        <f t="shared" si="51"/>
        <v>-97.6348625752111</v>
      </c>
      <c r="AM44" s="15">
        <f t="shared" si="51"/>
        <v>-97.6348625752111</v>
      </c>
      <c r="AN44" s="15">
        <f t="shared" si="51"/>
        <v>-100.467874862247</v>
      </c>
      <c r="AO44" s="15">
        <f t="shared" si="51"/>
        <v>-100.467874862247</v>
      </c>
      <c r="AP44" s="14">
        <f t="shared" ref="AP44:AX44" si="52">AP40+10*LOG10(AP42)</f>
        <v>-97.6348625752111</v>
      </c>
      <c r="AQ44" s="15">
        <f t="shared" si="52"/>
        <v>-97.6348625752111</v>
      </c>
      <c r="AR44" s="15">
        <f t="shared" si="52"/>
        <v>-100.467874862247</v>
      </c>
      <c r="AS44" s="16">
        <f t="shared" si="52"/>
        <v>-100.467874862247</v>
      </c>
      <c r="AT44" s="14">
        <f t="shared" si="52"/>
        <v>-97.6348625752111</v>
      </c>
      <c r="AU44" s="15">
        <f t="shared" si="52"/>
        <v>-97.6348625752111</v>
      </c>
      <c r="AV44" s="15">
        <f t="shared" si="52"/>
        <v>-100.467874862247</v>
      </c>
      <c r="AW44" s="15">
        <f t="shared" si="52"/>
        <v>-100.467874862247</v>
      </c>
      <c r="AX44" s="16">
        <f t="shared" si="52"/>
        <v>-100.467874862247</v>
      </c>
      <c r="AY44" s="14">
        <f t="shared" ref="AY44:BJ44" si="53">AY40+10*LOG10(AY42)</f>
        <v>-97.6348625752111</v>
      </c>
      <c r="AZ44" s="15">
        <f t="shared" si="53"/>
        <v>-97.6348625752111</v>
      </c>
      <c r="BA44" s="15">
        <f t="shared" si="53"/>
        <v>-100.467874862247</v>
      </c>
      <c r="BB44" s="16">
        <f t="shared" si="53"/>
        <v>-101.659738939439</v>
      </c>
      <c r="BC44" s="14">
        <f t="shared" si="53"/>
        <v>-97.6348625752111</v>
      </c>
      <c r="BD44" s="15">
        <f t="shared" si="53"/>
        <v>-97.6348625752111</v>
      </c>
      <c r="BE44" s="15">
        <f t="shared" si="53"/>
        <v>-100.467874862247</v>
      </c>
      <c r="BF44" s="15">
        <f t="shared" si="53"/>
        <v>-101.225082001628</v>
      </c>
      <c r="BG44" s="14">
        <f t="shared" si="53"/>
        <v>-95.6240509345215</v>
      </c>
      <c r="BH44" s="15">
        <f t="shared" si="53"/>
        <v>-95.6240509345215</v>
      </c>
      <c r="BI44" s="15">
        <f t="shared" si="53"/>
        <v>-98.457063221557</v>
      </c>
      <c r="BJ44" s="15">
        <f t="shared" si="53"/>
        <v>-98.457063221557</v>
      </c>
      <c r="BK44" s="14">
        <f t="shared" ref="BK44:BM44" si="54">BK40+10*LOG10(BK42)</f>
        <v>-97.6348625752111</v>
      </c>
      <c r="BL44" s="15">
        <f t="shared" si="54"/>
        <v>-97.6348625752111</v>
      </c>
      <c r="BM44" s="15">
        <f t="shared" si="54"/>
        <v>-100.467874862247</v>
      </c>
      <c r="BN44" s="14">
        <f t="shared" ref="BN44:BT44" si="55">BN40+10*LOG10(BN42)</f>
        <v>-97.6348625752111</v>
      </c>
      <c r="BO44" s="15">
        <f t="shared" si="55"/>
        <v>-97.6348625752111</v>
      </c>
      <c r="BP44" s="15">
        <f t="shared" si="55"/>
        <v>-100.467874862247</v>
      </c>
      <c r="BQ44" s="87">
        <f t="shared" si="55"/>
        <v>-100.467874862247</v>
      </c>
      <c r="BR44" s="14">
        <f t="shared" si="55"/>
        <v>-93.8821880575683</v>
      </c>
      <c r="BS44" s="15">
        <f t="shared" si="55"/>
        <v>-96.3373147357098</v>
      </c>
      <c r="BT44" s="16">
        <f t="shared" si="55"/>
        <v>-97.094521875091</v>
      </c>
    </row>
    <row r="45" spans="1:72">
      <c r="A45" s="68" t="s">
        <v>63</v>
      </c>
      <c r="B45" s="14" t="s">
        <v>22</v>
      </c>
      <c r="C45" s="15" t="s">
        <v>22</v>
      </c>
      <c r="D45" s="15" t="s">
        <v>22</v>
      </c>
      <c r="E45" s="16" t="s">
        <v>22</v>
      </c>
      <c r="F45" s="14" t="s">
        <v>22</v>
      </c>
      <c r="G45" s="15" t="s">
        <v>22</v>
      </c>
      <c r="H45" s="15" t="s">
        <v>22</v>
      </c>
      <c r="I45" s="15" t="s">
        <v>22</v>
      </c>
      <c r="J45" s="14" t="s">
        <v>22</v>
      </c>
      <c r="K45" s="15" t="s">
        <v>22</v>
      </c>
      <c r="L45" s="15" t="s">
        <v>22</v>
      </c>
      <c r="M45" s="87" t="s">
        <v>22</v>
      </c>
      <c r="N45" s="14" t="s">
        <v>22</v>
      </c>
      <c r="O45" s="15" t="s">
        <v>22</v>
      </c>
      <c r="P45" s="15" t="s">
        <v>22</v>
      </c>
      <c r="Q45" s="16" t="s">
        <v>22</v>
      </c>
      <c r="R45" s="14" t="s">
        <v>22</v>
      </c>
      <c r="S45" s="15" t="s">
        <v>22</v>
      </c>
      <c r="T45" s="15" t="s">
        <v>22</v>
      </c>
      <c r="U45" s="14" t="s">
        <v>22</v>
      </c>
      <c r="V45" s="15" t="s">
        <v>22</v>
      </c>
      <c r="W45" s="15" t="s">
        <v>22</v>
      </c>
      <c r="X45" s="15" t="s">
        <v>22</v>
      </c>
      <c r="Y45" s="14" t="s">
        <v>22</v>
      </c>
      <c r="Z45" s="15" t="s">
        <v>22</v>
      </c>
      <c r="AA45" s="15" t="s">
        <v>22</v>
      </c>
      <c r="AB45" s="15" t="s">
        <v>22</v>
      </c>
      <c r="AC45" s="16" t="s">
        <v>22</v>
      </c>
      <c r="AD45" s="14" t="s">
        <v>22</v>
      </c>
      <c r="AE45" s="15" t="s">
        <v>22</v>
      </c>
      <c r="AF45" s="15" t="s">
        <v>22</v>
      </c>
      <c r="AG45" s="15" t="s">
        <v>22</v>
      </c>
      <c r="AH45" s="14" t="s">
        <v>22</v>
      </c>
      <c r="AI45" s="15" t="s">
        <v>22</v>
      </c>
      <c r="AJ45" s="15" t="s">
        <v>22</v>
      </c>
      <c r="AK45" s="15" t="s">
        <v>22</v>
      </c>
      <c r="AL45" s="14" t="s">
        <v>22</v>
      </c>
      <c r="AM45" s="15" t="s">
        <v>22</v>
      </c>
      <c r="AN45" s="15" t="s">
        <v>22</v>
      </c>
      <c r="AO45" s="15" t="s">
        <v>22</v>
      </c>
      <c r="AP45" s="14" t="s">
        <v>22</v>
      </c>
      <c r="AQ45" s="15" t="s">
        <v>22</v>
      </c>
      <c r="AR45" s="15" t="s">
        <v>22</v>
      </c>
      <c r="AS45" s="16" t="s">
        <v>22</v>
      </c>
      <c r="AT45" s="14" t="s">
        <v>22</v>
      </c>
      <c r="AU45" s="15" t="s">
        <v>22</v>
      </c>
      <c r="AV45" s="15" t="s">
        <v>22</v>
      </c>
      <c r="AW45" s="15" t="s">
        <v>22</v>
      </c>
      <c r="AX45" s="16" t="s">
        <v>22</v>
      </c>
      <c r="AY45" s="14" t="s">
        <v>22</v>
      </c>
      <c r="AZ45" s="15" t="s">
        <v>22</v>
      </c>
      <c r="BA45" s="15" t="s">
        <v>22</v>
      </c>
      <c r="BB45" s="16" t="s">
        <v>22</v>
      </c>
      <c r="BC45" s="14" t="s">
        <v>22</v>
      </c>
      <c r="BD45" s="15" t="s">
        <v>22</v>
      </c>
      <c r="BE45" s="15" t="s">
        <v>22</v>
      </c>
      <c r="BF45" s="15" t="s">
        <v>22</v>
      </c>
      <c r="BG45" s="14" t="s">
        <v>22</v>
      </c>
      <c r="BH45" s="15" t="s">
        <v>22</v>
      </c>
      <c r="BI45" s="15" t="s">
        <v>22</v>
      </c>
      <c r="BJ45" s="15" t="s">
        <v>22</v>
      </c>
      <c r="BK45" s="14" t="s">
        <v>22</v>
      </c>
      <c r="BL45" s="15" t="s">
        <v>22</v>
      </c>
      <c r="BM45" s="15" t="s">
        <v>22</v>
      </c>
      <c r="BN45" s="14" t="s">
        <v>22</v>
      </c>
      <c r="BO45" s="15" t="s">
        <v>22</v>
      </c>
      <c r="BP45" s="15" t="s">
        <v>22</v>
      </c>
      <c r="BQ45" s="87" t="s">
        <v>22</v>
      </c>
      <c r="BR45" s="14" t="s">
        <v>22</v>
      </c>
      <c r="BS45" s="15" t="s">
        <v>22</v>
      </c>
      <c r="BT45" s="16" t="s">
        <v>22</v>
      </c>
    </row>
    <row r="46" spans="1:72">
      <c r="A46" s="81" t="s">
        <v>64</v>
      </c>
      <c r="B46" s="35">
        <v>-5.1</v>
      </c>
      <c r="C46" s="36">
        <v>-1.6</v>
      </c>
      <c r="D46" s="36">
        <v>2.2</v>
      </c>
      <c r="E46" s="37">
        <v>2.3</v>
      </c>
      <c r="F46" s="79">
        <v>-6.2</v>
      </c>
      <c r="G46" s="79">
        <v>-2.2</v>
      </c>
      <c r="H46" s="79">
        <v>1.3</v>
      </c>
      <c r="I46" s="79">
        <v>0.6</v>
      </c>
      <c r="J46" s="27">
        <v>-8.9</v>
      </c>
      <c r="K46" s="28">
        <v>-5.2</v>
      </c>
      <c r="L46" s="28">
        <v>-2.2</v>
      </c>
      <c r="M46" s="92">
        <v>-3.3</v>
      </c>
      <c r="N46" s="27">
        <v>-6.08</v>
      </c>
      <c r="O46" s="28">
        <v>-2.11</v>
      </c>
      <c r="P46" s="28">
        <v>2.46</v>
      </c>
      <c r="Q46" s="29">
        <v>1.48</v>
      </c>
      <c r="R46" s="27">
        <v>-4.5</v>
      </c>
      <c r="S46" s="28">
        <v>-0.8</v>
      </c>
      <c r="T46" s="28">
        <v>2.2</v>
      </c>
      <c r="U46" s="27">
        <v>-5.15</v>
      </c>
      <c r="V46" s="28">
        <v>-1.05</v>
      </c>
      <c r="W46" s="28">
        <v>1.62</v>
      </c>
      <c r="X46" s="28">
        <v>4.57</v>
      </c>
      <c r="Y46" s="27">
        <v>-5</v>
      </c>
      <c r="Z46" s="28">
        <v>-1.5</v>
      </c>
      <c r="AA46" s="28">
        <v>1.4</v>
      </c>
      <c r="AB46" s="28">
        <v>2.9</v>
      </c>
      <c r="AC46" s="29">
        <v>2.6</v>
      </c>
      <c r="AD46" s="27">
        <v>-5.9</v>
      </c>
      <c r="AE46" s="28">
        <v>-2.3</v>
      </c>
      <c r="AF46" s="28">
        <v>3</v>
      </c>
      <c r="AG46" s="28">
        <v>-0.8</v>
      </c>
      <c r="AH46" s="27">
        <v>-6.77</v>
      </c>
      <c r="AI46" s="28">
        <v>-3.26</v>
      </c>
      <c r="AJ46" s="28">
        <v>1.15</v>
      </c>
      <c r="AK46" s="28">
        <v>0.63</v>
      </c>
      <c r="AL46" s="27">
        <v>-4.8</v>
      </c>
      <c r="AM46" s="28">
        <v>-1.7</v>
      </c>
      <c r="AN46" s="28">
        <v>3.2</v>
      </c>
      <c r="AO46" s="28">
        <v>1.2</v>
      </c>
      <c r="AP46" s="35">
        <v>-8.2</v>
      </c>
      <c r="AQ46" s="36">
        <v>-4.8</v>
      </c>
      <c r="AR46" s="36">
        <v>-1.2</v>
      </c>
      <c r="AS46" s="37">
        <v>-2.1</v>
      </c>
      <c r="AT46" s="27">
        <v>-5.8</v>
      </c>
      <c r="AU46" s="28">
        <v>-1.6</v>
      </c>
      <c r="AV46" s="28">
        <v>2.5</v>
      </c>
      <c r="AW46" s="154">
        <v>2.2</v>
      </c>
      <c r="AX46" s="29">
        <v>2.2</v>
      </c>
      <c r="AY46" s="150">
        <v>-4.46</v>
      </c>
      <c r="AZ46" s="151">
        <v>-0.66</v>
      </c>
      <c r="BA46" s="151">
        <v>4.51</v>
      </c>
      <c r="BB46" s="155">
        <v>5.09</v>
      </c>
      <c r="BC46" s="27">
        <v>-4.61</v>
      </c>
      <c r="BD46" s="28">
        <v>-0.43</v>
      </c>
      <c r="BE46" s="28">
        <v>3.5</v>
      </c>
      <c r="BF46" s="28">
        <v>4.2</v>
      </c>
      <c r="BG46" s="27">
        <v>-4.7</v>
      </c>
      <c r="BH46" s="28">
        <v>-0.8</v>
      </c>
      <c r="BI46" s="28">
        <v>-1.1</v>
      </c>
      <c r="BJ46" s="28">
        <v>3.3</v>
      </c>
      <c r="BK46" s="27">
        <v>-7.1</v>
      </c>
      <c r="BL46" s="28">
        <v>-3</v>
      </c>
      <c r="BM46" s="28">
        <v>0.6</v>
      </c>
      <c r="BN46" s="27">
        <v>-6.9</v>
      </c>
      <c r="BO46" s="28">
        <v>-3.5</v>
      </c>
      <c r="BP46" s="28">
        <v>-0.4</v>
      </c>
      <c r="BQ46" s="92">
        <v>0.1</v>
      </c>
      <c r="BR46" s="27">
        <v>-2.5</v>
      </c>
      <c r="BS46" s="28">
        <v>1.3</v>
      </c>
      <c r="BT46" s="29">
        <v>1.3</v>
      </c>
    </row>
    <row r="47" spans="1:72">
      <c r="A47" s="63" t="s">
        <v>65</v>
      </c>
      <c r="B47" s="14">
        <v>2</v>
      </c>
      <c r="C47" s="15">
        <v>2</v>
      </c>
      <c r="D47" s="15">
        <v>2</v>
      </c>
      <c r="E47" s="16">
        <v>2</v>
      </c>
      <c r="F47" s="14">
        <v>2</v>
      </c>
      <c r="G47" s="15">
        <v>2</v>
      </c>
      <c r="H47" s="15">
        <v>2</v>
      </c>
      <c r="I47" s="15">
        <v>2</v>
      </c>
      <c r="J47" s="14">
        <v>2</v>
      </c>
      <c r="K47" s="15">
        <v>2</v>
      </c>
      <c r="L47" s="15">
        <v>2</v>
      </c>
      <c r="M47" s="87">
        <v>2</v>
      </c>
      <c r="N47" s="14">
        <v>2</v>
      </c>
      <c r="O47" s="15">
        <v>2</v>
      </c>
      <c r="P47" s="15">
        <v>2</v>
      </c>
      <c r="Q47" s="16">
        <v>2</v>
      </c>
      <c r="R47" s="14">
        <v>2</v>
      </c>
      <c r="S47" s="15">
        <v>2</v>
      </c>
      <c r="T47" s="15">
        <v>2</v>
      </c>
      <c r="U47" s="14">
        <v>2</v>
      </c>
      <c r="V47" s="15">
        <v>2</v>
      </c>
      <c r="W47" s="15">
        <v>2</v>
      </c>
      <c r="X47" s="15">
        <v>2</v>
      </c>
      <c r="Y47" s="14">
        <v>2</v>
      </c>
      <c r="Z47" s="15">
        <v>2</v>
      </c>
      <c r="AA47" s="15">
        <v>2</v>
      </c>
      <c r="AB47" s="15">
        <v>2</v>
      </c>
      <c r="AC47" s="16">
        <v>2</v>
      </c>
      <c r="AD47" s="14">
        <v>2</v>
      </c>
      <c r="AE47" s="15">
        <v>2</v>
      </c>
      <c r="AF47" s="15">
        <v>2</v>
      </c>
      <c r="AG47" s="15">
        <v>2</v>
      </c>
      <c r="AH47" s="14">
        <v>2</v>
      </c>
      <c r="AI47" s="15">
        <v>2</v>
      </c>
      <c r="AJ47" s="15">
        <v>2</v>
      </c>
      <c r="AK47" s="15">
        <v>2</v>
      </c>
      <c r="AL47" s="14">
        <v>2</v>
      </c>
      <c r="AM47" s="15">
        <v>2</v>
      </c>
      <c r="AN47" s="15">
        <v>2</v>
      </c>
      <c r="AO47" s="15">
        <v>2</v>
      </c>
      <c r="AP47" s="14">
        <v>2</v>
      </c>
      <c r="AQ47" s="15">
        <v>2</v>
      </c>
      <c r="AR47" s="15">
        <v>2</v>
      </c>
      <c r="AS47" s="16">
        <v>2</v>
      </c>
      <c r="AT47" s="14">
        <v>2</v>
      </c>
      <c r="AU47" s="15">
        <v>2</v>
      </c>
      <c r="AV47" s="15">
        <v>2</v>
      </c>
      <c r="AW47" s="15">
        <v>2</v>
      </c>
      <c r="AX47" s="16">
        <v>2</v>
      </c>
      <c r="AY47" s="14">
        <v>2</v>
      </c>
      <c r="AZ47" s="15">
        <v>2</v>
      </c>
      <c r="BA47" s="15">
        <v>2</v>
      </c>
      <c r="BB47" s="16">
        <v>2</v>
      </c>
      <c r="BC47" s="14">
        <v>2</v>
      </c>
      <c r="BD47" s="15">
        <v>2</v>
      </c>
      <c r="BE47" s="15">
        <v>2</v>
      </c>
      <c r="BF47" s="15">
        <v>2</v>
      </c>
      <c r="BG47" s="14">
        <v>2</v>
      </c>
      <c r="BH47" s="15">
        <v>2</v>
      </c>
      <c r="BI47" s="15">
        <v>2</v>
      </c>
      <c r="BJ47" s="15">
        <v>2</v>
      </c>
      <c r="BK47" s="14">
        <v>2</v>
      </c>
      <c r="BL47" s="15">
        <v>2</v>
      </c>
      <c r="BM47" s="15">
        <v>2</v>
      </c>
      <c r="BN47" s="14">
        <v>2</v>
      </c>
      <c r="BO47" s="15">
        <v>2</v>
      </c>
      <c r="BP47" s="15">
        <v>2</v>
      </c>
      <c r="BQ47" s="87">
        <v>2</v>
      </c>
      <c r="BR47" s="14">
        <v>2</v>
      </c>
      <c r="BS47" s="15">
        <v>2</v>
      </c>
      <c r="BT47" s="16">
        <v>2</v>
      </c>
    </row>
    <row r="48" ht="28" spans="1:72">
      <c r="A48" s="63" t="s">
        <v>66</v>
      </c>
      <c r="B48" s="14" t="s">
        <v>22</v>
      </c>
      <c r="C48" s="15" t="s">
        <v>22</v>
      </c>
      <c r="D48" s="15" t="s">
        <v>22</v>
      </c>
      <c r="E48" s="16" t="s">
        <v>22</v>
      </c>
      <c r="F48" s="14" t="s">
        <v>22</v>
      </c>
      <c r="G48" s="15" t="s">
        <v>22</v>
      </c>
      <c r="H48" s="15" t="s">
        <v>22</v>
      </c>
      <c r="I48" s="15" t="s">
        <v>22</v>
      </c>
      <c r="J48" s="14" t="s">
        <v>22</v>
      </c>
      <c r="K48" s="15" t="s">
        <v>22</v>
      </c>
      <c r="L48" s="15" t="s">
        <v>22</v>
      </c>
      <c r="M48" s="87" t="s">
        <v>22</v>
      </c>
      <c r="N48" s="14" t="s">
        <v>22</v>
      </c>
      <c r="O48" s="15" t="s">
        <v>22</v>
      </c>
      <c r="P48" s="15" t="s">
        <v>22</v>
      </c>
      <c r="Q48" s="16" t="s">
        <v>22</v>
      </c>
      <c r="R48" s="14" t="s">
        <v>22</v>
      </c>
      <c r="S48" s="15" t="s">
        <v>22</v>
      </c>
      <c r="T48" s="15" t="s">
        <v>22</v>
      </c>
      <c r="U48" s="14" t="s">
        <v>22</v>
      </c>
      <c r="V48" s="15" t="s">
        <v>22</v>
      </c>
      <c r="W48" s="15" t="s">
        <v>22</v>
      </c>
      <c r="X48" s="15" t="s">
        <v>22</v>
      </c>
      <c r="Y48" s="14" t="s">
        <v>22</v>
      </c>
      <c r="Z48" s="15" t="s">
        <v>22</v>
      </c>
      <c r="AA48" s="15" t="s">
        <v>22</v>
      </c>
      <c r="AB48" s="15" t="s">
        <v>22</v>
      </c>
      <c r="AC48" s="16" t="s">
        <v>22</v>
      </c>
      <c r="AD48" s="14" t="s">
        <v>22</v>
      </c>
      <c r="AE48" s="15" t="s">
        <v>22</v>
      </c>
      <c r="AF48" s="15" t="s">
        <v>22</v>
      </c>
      <c r="AG48" s="15" t="s">
        <v>22</v>
      </c>
      <c r="AH48" s="14" t="s">
        <v>22</v>
      </c>
      <c r="AI48" s="15" t="s">
        <v>22</v>
      </c>
      <c r="AJ48" s="15" t="s">
        <v>22</v>
      </c>
      <c r="AK48" s="15" t="s">
        <v>22</v>
      </c>
      <c r="AL48" s="14" t="s">
        <v>22</v>
      </c>
      <c r="AM48" s="15" t="s">
        <v>22</v>
      </c>
      <c r="AN48" s="15" t="s">
        <v>22</v>
      </c>
      <c r="AO48" s="15" t="s">
        <v>22</v>
      </c>
      <c r="AP48" s="14" t="s">
        <v>22</v>
      </c>
      <c r="AQ48" s="15" t="s">
        <v>22</v>
      </c>
      <c r="AR48" s="15" t="s">
        <v>22</v>
      </c>
      <c r="AS48" s="16" t="s">
        <v>22</v>
      </c>
      <c r="AT48" s="14" t="s">
        <v>22</v>
      </c>
      <c r="AU48" s="15" t="s">
        <v>22</v>
      </c>
      <c r="AV48" s="15" t="s">
        <v>22</v>
      </c>
      <c r="AW48" s="15" t="s">
        <v>22</v>
      </c>
      <c r="AX48" s="16" t="s">
        <v>22</v>
      </c>
      <c r="AY48" s="14" t="s">
        <v>22</v>
      </c>
      <c r="AZ48" s="15" t="s">
        <v>22</v>
      </c>
      <c r="BA48" s="15" t="s">
        <v>22</v>
      </c>
      <c r="BB48" s="16" t="s">
        <v>22</v>
      </c>
      <c r="BC48" s="14" t="s">
        <v>22</v>
      </c>
      <c r="BD48" s="15" t="s">
        <v>22</v>
      </c>
      <c r="BE48" s="15" t="s">
        <v>22</v>
      </c>
      <c r="BF48" s="15" t="s">
        <v>22</v>
      </c>
      <c r="BG48" s="14" t="s">
        <v>22</v>
      </c>
      <c r="BH48" s="15" t="s">
        <v>22</v>
      </c>
      <c r="BI48" s="15" t="s">
        <v>22</v>
      </c>
      <c r="BJ48" s="15" t="s">
        <v>22</v>
      </c>
      <c r="BK48" s="14" t="s">
        <v>22</v>
      </c>
      <c r="BL48" s="15" t="s">
        <v>22</v>
      </c>
      <c r="BM48" s="15" t="s">
        <v>22</v>
      </c>
      <c r="BN48" s="14" t="s">
        <v>22</v>
      </c>
      <c r="BO48" s="15" t="s">
        <v>22</v>
      </c>
      <c r="BP48" s="15" t="s">
        <v>22</v>
      </c>
      <c r="BQ48" s="87" t="s">
        <v>22</v>
      </c>
      <c r="BR48" s="14" t="s">
        <v>22</v>
      </c>
      <c r="BS48" s="15" t="s">
        <v>22</v>
      </c>
      <c r="BT48" s="16" t="s">
        <v>22</v>
      </c>
    </row>
    <row r="49" ht="33.75" customHeight="1" spans="1:72">
      <c r="A49" s="63" t="s">
        <v>67</v>
      </c>
      <c r="B49" s="14">
        <v>0</v>
      </c>
      <c r="C49" s="15">
        <v>0</v>
      </c>
      <c r="D49" s="15">
        <v>0</v>
      </c>
      <c r="E49" s="16">
        <v>0</v>
      </c>
      <c r="F49" s="14">
        <v>0</v>
      </c>
      <c r="G49" s="15">
        <v>0</v>
      </c>
      <c r="H49" s="15">
        <v>0</v>
      </c>
      <c r="I49" s="15">
        <v>0</v>
      </c>
      <c r="J49" s="14">
        <v>0</v>
      </c>
      <c r="K49" s="15">
        <v>0</v>
      </c>
      <c r="L49" s="15">
        <v>0</v>
      </c>
      <c r="M49" s="87">
        <v>0</v>
      </c>
      <c r="N49" s="14">
        <v>0</v>
      </c>
      <c r="O49" s="15">
        <v>0</v>
      </c>
      <c r="P49" s="15">
        <v>0</v>
      </c>
      <c r="Q49" s="16">
        <v>0</v>
      </c>
      <c r="R49" s="14">
        <v>0</v>
      </c>
      <c r="S49" s="15">
        <v>0</v>
      </c>
      <c r="T49" s="15">
        <v>0</v>
      </c>
      <c r="U49" s="14">
        <v>0</v>
      </c>
      <c r="V49" s="15">
        <v>0</v>
      </c>
      <c r="W49" s="15">
        <v>0</v>
      </c>
      <c r="X49" s="15">
        <v>0</v>
      </c>
      <c r="Y49" s="14">
        <v>0</v>
      </c>
      <c r="Z49" s="15">
        <v>0</v>
      </c>
      <c r="AA49" s="15">
        <v>0</v>
      </c>
      <c r="AB49" s="15">
        <v>0</v>
      </c>
      <c r="AC49" s="16">
        <v>0</v>
      </c>
      <c r="AD49" s="14">
        <v>0</v>
      </c>
      <c r="AE49" s="15">
        <v>0</v>
      </c>
      <c r="AF49" s="15">
        <v>0</v>
      </c>
      <c r="AG49" s="15">
        <v>0</v>
      </c>
      <c r="AH49" s="14">
        <v>0</v>
      </c>
      <c r="AI49" s="15">
        <v>0</v>
      </c>
      <c r="AJ49" s="15">
        <v>0</v>
      </c>
      <c r="AK49" s="15">
        <v>0</v>
      </c>
      <c r="AL49" s="14">
        <v>0</v>
      </c>
      <c r="AM49" s="15">
        <v>0</v>
      </c>
      <c r="AN49" s="15">
        <v>0</v>
      </c>
      <c r="AO49" s="15">
        <v>0</v>
      </c>
      <c r="AP49" s="14">
        <v>0</v>
      </c>
      <c r="AQ49" s="15">
        <v>0</v>
      </c>
      <c r="AR49" s="15">
        <v>0</v>
      </c>
      <c r="AS49" s="16">
        <v>0</v>
      </c>
      <c r="AT49" s="14">
        <v>0</v>
      </c>
      <c r="AU49" s="15">
        <v>0</v>
      </c>
      <c r="AV49" s="15">
        <v>0</v>
      </c>
      <c r="AW49" s="15">
        <v>0</v>
      </c>
      <c r="AX49" s="16">
        <v>0</v>
      </c>
      <c r="AY49" s="14">
        <v>0</v>
      </c>
      <c r="AZ49" s="15">
        <v>0</v>
      </c>
      <c r="BA49" s="15">
        <v>0</v>
      </c>
      <c r="BB49" s="16">
        <v>0</v>
      </c>
      <c r="BC49" s="14">
        <v>0</v>
      </c>
      <c r="BD49" s="15">
        <v>0</v>
      </c>
      <c r="BE49" s="15">
        <v>0</v>
      </c>
      <c r="BF49" s="15">
        <v>0</v>
      </c>
      <c r="BG49" s="14">
        <v>0</v>
      </c>
      <c r="BH49" s="15">
        <v>0</v>
      </c>
      <c r="BI49" s="15">
        <v>0</v>
      </c>
      <c r="BJ49" s="15">
        <v>0</v>
      </c>
      <c r="BK49" s="14">
        <v>0</v>
      </c>
      <c r="BL49" s="15">
        <v>0</v>
      </c>
      <c r="BM49" s="15">
        <v>0</v>
      </c>
      <c r="BN49" s="14">
        <v>0</v>
      </c>
      <c r="BO49" s="15">
        <v>0</v>
      </c>
      <c r="BP49" s="15">
        <v>0</v>
      </c>
      <c r="BQ49" s="87">
        <v>0</v>
      </c>
      <c r="BR49" s="14">
        <v>0</v>
      </c>
      <c r="BS49" s="15">
        <v>0</v>
      </c>
      <c r="BT49" s="16">
        <v>0</v>
      </c>
    </row>
    <row r="50" ht="28" spans="1:72">
      <c r="A50" s="63" t="s">
        <v>68</v>
      </c>
      <c r="B50" s="58" t="s">
        <v>22</v>
      </c>
      <c r="C50" s="59" t="s">
        <v>22</v>
      </c>
      <c r="D50" s="59" t="s">
        <v>22</v>
      </c>
      <c r="E50" s="60" t="s">
        <v>22</v>
      </c>
      <c r="F50" s="17" t="s">
        <v>22</v>
      </c>
      <c r="G50" s="18" t="s">
        <v>22</v>
      </c>
      <c r="H50" s="18" t="s">
        <v>22</v>
      </c>
      <c r="I50" s="18" t="s">
        <v>22</v>
      </c>
      <c r="J50" s="17" t="s">
        <v>22</v>
      </c>
      <c r="K50" s="18" t="s">
        <v>22</v>
      </c>
      <c r="L50" s="18" t="s">
        <v>22</v>
      </c>
      <c r="M50" s="130" t="s">
        <v>22</v>
      </c>
      <c r="N50" s="58" t="s">
        <v>22</v>
      </c>
      <c r="O50" s="59" t="s">
        <v>22</v>
      </c>
      <c r="P50" s="59" t="s">
        <v>22</v>
      </c>
      <c r="Q50" s="60" t="s">
        <v>22</v>
      </c>
      <c r="R50" s="17" t="s">
        <v>22</v>
      </c>
      <c r="S50" s="18" t="s">
        <v>22</v>
      </c>
      <c r="T50" s="18" t="s">
        <v>22</v>
      </c>
      <c r="U50" s="17" t="s">
        <v>22</v>
      </c>
      <c r="V50" s="18" t="s">
        <v>22</v>
      </c>
      <c r="W50" s="18" t="s">
        <v>22</v>
      </c>
      <c r="X50" s="18" t="s">
        <v>22</v>
      </c>
      <c r="Y50" s="58" t="s">
        <v>22</v>
      </c>
      <c r="Z50" s="59" t="s">
        <v>22</v>
      </c>
      <c r="AA50" s="59" t="s">
        <v>22</v>
      </c>
      <c r="AB50" s="59" t="s">
        <v>22</v>
      </c>
      <c r="AC50" s="60" t="s">
        <v>22</v>
      </c>
      <c r="AD50" s="17" t="s">
        <v>22</v>
      </c>
      <c r="AE50" s="18" t="s">
        <v>22</v>
      </c>
      <c r="AF50" s="18" t="s">
        <v>22</v>
      </c>
      <c r="AG50" s="18" t="s">
        <v>22</v>
      </c>
      <c r="AH50" s="58" t="s">
        <v>22</v>
      </c>
      <c r="AI50" s="59" t="s">
        <v>22</v>
      </c>
      <c r="AJ50" s="59" t="s">
        <v>22</v>
      </c>
      <c r="AK50" s="59" t="s">
        <v>22</v>
      </c>
      <c r="AL50" s="17" t="s">
        <v>22</v>
      </c>
      <c r="AM50" s="18" t="s">
        <v>22</v>
      </c>
      <c r="AN50" s="18" t="s">
        <v>22</v>
      </c>
      <c r="AO50" s="18" t="s">
        <v>22</v>
      </c>
      <c r="AP50" s="58" t="s">
        <v>22</v>
      </c>
      <c r="AQ50" s="59" t="s">
        <v>22</v>
      </c>
      <c r="AR50" s="59" t="s">
        <v>22</v>
      </c>
      <c r="AS50" s="60" t="s">
        <v>22</v>
      </c>
      <c r="AT50" s="58" t="s">
        <v>22</v>
      </c>
      <c r="AU50" s="59" t="s">
        <v>22</v>
      </c>
      <c r="AV50" s="59" t="s">
        <v>22</v>
      </c>
      <c r="AW50" s="59" t="s">
        <v>22</v>
      </c>
      <c r="AX50" s="60" t="s">
        <v>22</v>
      </c>
      <c r="AY50" s="58" t="s">
        <v>22</v>
      </c>
      <c r="AZ50" s="59" t="s">
        <v>22</v>
      </c>
      <c r="BA50" s="59" t="s">
        <v>22</v>
      </c>
      <c r="BB50" s="60" t="s">
        <v>22</v>
      </c>
      <c r="BC50" s="17" t="s">
        <v>22</v>
      </c>
      <c r="BD50" s="18" t="s">
        <v>22</v>
      </c>
      <c r="BE50" s="18" t="s">
        <v>22</v>
      </c>
      <c r="BF50" s="18" t="s">
        <v>22</v>
      </c>
      <c r="BG50" s="17" t="s">
        <v>22</v>
      </c>
      <c r="BH50" s="18" t="s">
        <v>22</v>
      </c>
      <c r="BI50" s="18" t="s">
        <v>22</v>
      </c>
      <c r="BJ50" s="18" t="s">
        <v>22</v>
      </c>
      <c r="BK50" s="17" t="s">
        <v>22</v>
      </c>
      <c r="BL50" s="18" t="s">
        <v>22</v>
      </c>
      <c r="BM50" s="18" t="s">
        <v>22</v>
      </c>
      <c r="BN50" s="58" t="s">
        <v>22</v>
      </c>
      <c r="BO50" s="59" t="s">
        <v>22</v>
      </c>
      <c r="BP50" s="59" t="s">
        <v>22</v>
      </c>
      <c r="BQ50" s="88" t="s">
        <v>22</v>
      </c>
      <c r="BR50" s="58" t="s">
        <v>22</v>
      </c>
      <c r="BS50" s="59" t="s">
        <v>22</v>
      </c>
      <c r="BT50" s="60" t="s">
        <v>22</v>
      </c>
    </row>
    <row r="51" ht="28" spans="1:72">
      <c r="A51" s="63" t="s">
        <v>69</v>
      </c>
      <c r="B51" s="14">
        <f t="shared" ref="B51:Q51" si="56">B44+B46+B47-B49</f>
        <v>-100.734862575211</v>
      </c>
      <c r="C51" s="15">
        <f t="shared" si="56"/>
        <v>-97.2348625752111</v>
      </c>
      <c r="D51" s="15">
        <f t="shared" si="56"/>
        <v>-96.2678748622466</v>
      </c>
      <c r="E51" s="16">
        <f t="shared" si="56"/>
        <v>-96.3451625318509</v>
      </c>
      <c r="F51" s="14">
        <f t="shared" si="56"/>
        <v>-101.834862575211</v>
      </c>
      <c r="G51" s="15">
        <f t="shared" si="56"/>
        <v>-97.8348625752111</v>
      </c>
      <c r="H51" s="15">
        <f t="shared" si="56"/>
        <v>-94.3348625752111</v>
      </c>
      <c r="I51" s="15">
        <f t="shared" si="56"/>
        <v>-97.8678748622466</v>
      </c>
      <c r="J51" s="14">
        <f t="shared" si="56"/>
        <v>-104.534862575211</v>
      </c>
      <c r="K51" s="15">
        <f t="shared" si="56"/>
        <v>-100.834862575211</v>
      </c>
      <c r="L51" s="15">
        <f t="shared" si="56"/>
        <v>-100.667874862247</v>
      </c>
      <c r="M51" s="87">
        <f t="shared" si="56"/>
        <v>-101.767874862247</v>
      </c>
      <c r="N51" s="14">
        <f t="shared" si="56"/>
        <v>-101.714862575211</v>
      </c>
      <c r="O51" s="15">
        <f t="shared" si="56"/>
        <v>-97.7448625752111</v>
      </c>
      <c r="P51" s="15">
        <f t="shared" si="56"/>
        <v>-96.0078748622466</v>
      </c>
      <c r="Q51" s="16">
        <f t="shared" si="56"/>
        <v>-96.9878748622466</v>
      </c>
      <c r="R51" s="14">
        <f t="shared" ref="R51:T51" si="57">R44+R46+R47-R49</f>
        <v>-100.926675035687</v>
      </c>
      <c r="S51" s="15">
        <f t="shared" si="57"/>
        <v>-97.2266750356874</v>
      </c>
      <c r="T51" s="15">
        <f t="shared" si="57"/>
        <v>-96.2678748622466</v>
      </c>
      <c r="U51" s="14">
        <f t="shared" ref="U51:AC51" si="58">U44+U46+U47-U49</f>
        <v>-101.799438982799</v>
      </c>
      <c r="V51" s="15">
        <f t="shared" si="58"/>
        <v>-97.6994389827989</v>
      </c>
      <c r="W51" s="15">
        <f t="shared" si="58"/>
        <v>-95.0294389827989</v>
      </c>
      <c r="X51" s="15">
        <f t="shared" si="58"/>
        <v>-94.8669749923272</v>
      </c>
      <c r="Y51" s="14">
        <f t="shared" si="58"/>
        <v>-99.0019365434155</v>
      </c>
      <c r="Z51" s="15">
        <f t="shared" si="58"/>
        <v>-95.5019365434155</v>
      </c>
      <c r="AA51" s="15">
        <f t="shared" si="58"/>
        <v>-95.0570632215569</v>
      </c>
      <c r="AB51" s="15">
        <f t="shared" si="58"/>
        <v>-94.3142703609381</v>
      </c>
      <c r="AC51" s="16">
        <f t="shared" si="58"/>
        <v>-93.857063221557</v>
      </c>
      <c r="AD51" s="14">
        <f t="shared" ref="AD51:AO51" si="59">AD44+AD46+AD47-AD49</f>
        <v>-99.5240509345215</v>
      </c>
      <c r="AE51" s="15">
        <f t="shared" si="59"/>
        <v>-95.9240509345215</v>
      </c>
      <c r="AF51" s="15">
        <f t="shared" si="59"/>
        <v>-93.457063221557</v>
      </c>
      <c r="AG51" s="15">
        <f t="shared" si="59"/>
        <v>-97.2570632215569</v>
      </c>
      <c r="AH51" s="14">
        <f t="shared" si="59"/>
        <v>-102.404862575211</v>
      </c>
      <c r="AI51" s="15">
        <f t="shared" si="59"/>
        <v>-98.8948625752111</v>
      </c>
      <c r="AJ51" s="15">
        <f t="shared" si="59"/>
        <v>-97.3178748622466</v>
      </c>
      <c r="AK51" s="15">
        <f t="shared" si="59"/>
        <v>-97.8378748622466</v>
      </c>
      <c r="AL51" s="14">
        <f t="shared" si="59"/>
        <v>-100.434862575211</v>
      </c>
      <c r="AM51" s="15">
        <f t="shared" si="59"/>
        <v>-97.3348625752111</v>
      </c>
      <c r="AN51" s="15">
        <f t="shared" si="59"/>
        <v>-95.2678748622466</v>
      </c>
      <c r="AO51" s="15">
        <f t="shared" si="59"/>
        <v>-97.2678748622466</v>
      </c>
      <c r="AP51" s="14">
        <f t="shared" ref="AP51:AX51" si="60">AP44+AP46+AP47-AP49</f>
        <v>-103.834862575211</v>
      </c>
      <c r="AQ51" s="15">
        <f t="shared" si="60"/>
        <v>-100.434862575211</v>
      </c>
      <c r="AR51" s="15">
        <f t="shared" si="60"/>
        <v>-99.6678748622466</v>
      </c>
      <c r="AS51" s="16">
        <f t="shared" si="60"/>
        <v>-100.567874862247</v>
      </c>
      <c r="AT51" s="14">
        <f t="shared" si="60"/>
        <v>-101.434862575211</v>
      </c>
      <c r="AU51" s="15">
        <f t="shared" si="60"/>
        <v>-97.2348625752111</v>
      </c>
      <c r="AV51" s="15">
        <f t="shared" si="60"/>
        <v>-95.9678748622466</v>
      </c>
      <c r="AW51" s="15">
        <f t="shared" si="60"/>
        <v>-96.2678748622466</v>
      </c>
      <c r="AX51" s="16">
        <f t="shared" si="60"/>
        <v>-96.2678748622466</v>
      </c>
      <c r="AY51" s="14">
        <f t="shared" ref="AY51:BJ51" si="61">AY44+AY46+AY47-AY49</f>
        <v>-100.094862575211</v>
      </c>
      <c r="AZ51" s="15">
        <f t="shared" si="61"/>
        <v>-96.2948625752111</v>
      </c>
      <c r="BA51" s="15">
        <f t="shared" si="61"/>
        <v>-93.9578748622466</v>
      </c>
      <c r="BB51" s="16">
        <f t="shared" si="61"/>
        <v>-94.5697389394387</v>
      </c>
      <c r="BC51" s="14">
        <f t="shared" si="61"/>
        <v>-100.244862575211</v>
      </c>
      <c r="BD51" s="15">
        <f t="shared" si="61"/>
        <v>-96.0648625752111</v>
      </c>
      <c r="BE51" s="15">
        <f t="shared" si="61"/>
        <v>-94.9678748622466</v>
      </c>
      <c r="BF51" s="15">
        <f t="shared" si="61"/>
        <v>-95.0250820016278</v>
      </c>
      <c r="BG51" s="14">
        <f t="shared" si="61"/>
        <v>-98.3240509345215</v>
      </c>
      <c r="BH51" s="15">
        <f t="shared" si="61"/>
        <v>-94.4240509345215</v>
      </c>
      <c r="BI51" s="15">
        <f t="shared" si="61"/>
        <v>-97.5570632215569</v>
      </c>
      <c r="BJ51" s="15">
        <f t="shared" si="61"/>
        <v>-93.157063221557</v>
      </c>
      <c r="BK51" s="14">
        <f t="shared" ref="BK51:BL51" si="62">BK44+BK46+BK47-BK49</f>
        <v>-102.734862575211</v>
      </c>
      <c r="BL51" s="15">
        <f t="shared" si="62"/>
        <v>-98.6348625752111</v>
      </c>
      <c r="BM51" s="15">
        <f t="shared" ref="BM51:BT51" si="63">BM44+BM46+BM47-BM49</f>
        <v>-97.8678748622466</v>
      </c>
      <c r="BN51" s="14">
        <f t="shared" si="63"/>
        <v>-102.534862575211</v>
      </c>
      <c r="BO51" s="15">
        <f t="shared" si="63"/>
        <v>-99.1348625752111</v>
      </c>
      <c r="BP51" s="15">
        <f t="shared" si="63"/>
        <v>-98.8678748622466</v>
      </c>
      <c r="BQ51" s="87">
        <f t="shared" si="63"/>
        <v>-98.3678748622466</v>
      </c>
      <c r="BR51" s="14">
        <f t="shared" si="63"/>
        <v>-94.3821880575683</v>
      </c>
      <c r="BS51" s="15">
        <f t="shared" si="63"/>
        <v>-93.0373147357098</v>
      </c>
      <c r="BT51" s="16">
        <f t="shared" si="63"/>
        <v>-93.794521875091</v>
      </c>
    </row>
    <row r="52" ht="28" spans="1:72">
      <c r="A52" s="71" t="s">
        <v>70</v>
      </c>
      <c r="B52" s="45" t="s">
        <v>22</v>
      </c>
      <c r="C52" s="46" t="s">
        <v>22</v>
      </c>
      <c r="D52" s="46" t="s">
        <v>22</v>
      </c>
      <c r="E52" s="47" t="s">
        <v>22</v>
      </c>
      <c r="F52" s="45" t="s">
        <v>22</v>
      </c>
      <c r="G52" s="46" t="s">
        <v>22</v>
      </c>
      <c r="H52" s="46" t="s">
        <v>22</v>
      </c>
      <c r="I52" s="46" t="s">
        <v>22</v>
      </c>
      <c r="J52" s="45" t="s">
        <v>22</v>
      </c>
      <c r="K52" s="46" t="s">
        <v>22</v>
      </c>
      <c r="L52" s="46" t="s">
        <v>22</v>
      </c>
      <c r="M52" s="93" t="s">
        <v>22</v>
      </c>
      <c r="N52" s="45" t="s">
        <v>22</v>
      </c>
      <c r="O52" s="46" t="s">
        <v>22</v>
      </c>
      <c r="P52" s="46" t="s">
        <v>22</v>
      </c>
      <c r="Q52" s="47" t="s">
        <v>22</v>
      </c>
      <c r="R52" s="45" t="s">
        <v>22</v>
      </c>
      <c r="S52" s="46" t="s">
        <v>22</v>
      </c>
      <c r="T52" s="46" t="s">
        <v>22</v>
      </c>
      <c r="U52" s="45" t="s">
        <v>22</v>
      </c>
      <c r="V52" s="46" t="s">
        <v>22</v>
      </c>
      <c r="W52" s="46" t="s">
        <v>22</v>
      </c>
      <c r="X52" s="46" t="s">
        <v>22</v>
      </c>
      <c r="Y52" s="45" t="s">
        <v>22</v>
      </c>
      <c r="Z52" s="46" t="s">
        <v>22</v>
      </c>
      <c r="AA52" s="46" t="s">
        <v>22</v>
      </c>
      <c r="AB52" s="46" t="s">
        <v>22</v>
      </c>
      <c r="AC52" s="47" t="s">
        <v>22</v>
      </c>
      <c r="AD52" s="45" t="s">
        <v>22</v>
      </c>
      <c r="AE52" s="46" t="s">
        <v>22</v>
      </c>
      <c r="AF52" s="46" t="s">
        <v>22</v>
      </c>
      <c r="AG52" s="46" t="s">
        <v>22</v>
      </c>
      <c r="AH52" s="45" t="s">
        <v>22</v>
      </c>
      <c r="AI52" s="46" t="s">
        <v>22</v>
      </c>
      <c r="AJ52" s="46" t="s">
        <v>22</v>
      </c>
      <c r="AK52" s="46" t="s">
        <v>22</v>
      </c>
      <c r="AL52" s="45" t="s">
        <v>22</v>
      </c>
      <c r="AM52" s="46" t="s">
        <v>22</v>
      </c>
      <c r="AN52" s="46" t="s">
        <v>22</v>
      </c>
      <c r="AO52" s="46" t="s">
        <v>22</v>
      </c>
      <c r="AP52" s="45" t="s">
        <v>22</v>
      </c>
      <c r="AQ52" s="46" t="s">
        <v>22</v>
      </c>
      <c r="AR52" s="46" t="s">
        <v>22</v>
      </c>
      <c r="AS52" s="47" t="s">
        <v>22</v>
      </c>
      <c r="AT52" s="45" t="s">
        <v>22</v>
      </c>
      <c r="AU52" s="46" t="s">
        <v>22</v>
      </c>
      <c r="AV52" s="46" t="s">
        <v>22</v>
      </c>
      <c r="AW52" s="46" t="s">
        <v>22</v>
      </c>
      <c r="AX52" s="47" t="s">
        <v>22</v>
      </c>
      <c r="AY52" s="45" t="s">
        <v>22</v>
      </c>
      <c r="AZ52" s="46" t="s">
        <v>22</v>
      </c>
      <c r="BA52" s="46" t="s">
        <v>22</v>
      </c>
      <c r="BB52" s="47" t="s">
        <v>22</v>
      </c>
      <c r="BC52" s="45" t="s">
        <v>22</v>
      </c>
      <c r="BD52" s="46" t="s">
        <v>22</v>
      </c>
      <c r="BE52" s="46" t="s">
        <v>22</v>
      </c>
      <c r="BF52" s="46" t="s">
        <v>22</v>
      </c>
      <c r="BG52" s="45" t="s">
        <v>22</v>
      </c>
      <c r="BH52" s="46" t="s">
        <v>22</v>
      </c>
      <c r="BI52" s="46" t="s">
        <v>22</v>
      </c>
      <c r="BJ52" s="46" t="s">
        <v>22</v>
      </c>
      <c r="BK52" s="45" t="s">
        <v>22</v>
      </c>
      <c r="BL52" s="46" t="s">
        <v>22</v>
      </c>
      <c r="BM52" s="46" t="s">
        <v>22</v>
      </c>
      <c r="BN52" s="45" t="s">
        <v>22</v>
      </c>
      <c r="BO52" s="46" t="s">
        <v>22</v>
      </c>
      <c r="BP52" s="46" t="s">
        <v>22</v>
      </c>
      <c r="BQ52" s="93" t="s">
        <v>22</v>
      </c>
      <c r="BR52" s="45" t="s">
        <v>22</v>
      </c>
      <c r="BS52" s="46" t="s">
        <v>22</v>
      </c>
      <c r="BT52" s="47" t="s">
        <v>22</v>
      </c>
    </row>
    <row r="53" ht="28" spans="1:72">
      <c r="A53" s="70" t="s">
        <v>71</v>
      </c>
      <c r="B53" s="41">
        <f>B26+B30+B33-B34-B51</f>
        <v>159.130899869919</v>
      </c>
      <c r="C53" s="42">
        <f t="shared" ref="C53:F53" si="64">C26+C30+C33-C34-C51</f>
        <v>155.630899869919</v>
      </c>
      <c r="D53" s="42">
        <f t="shared" si="64"/>
        <v>151.830899869919</v>
      </c>
      <c r="E53" s="43">
        <f t="shared" si="64"/>
        <v>151.730899869919</v>
      </c>
      <c r="F53" s="41">
        <f t="shared" si="64"/>
        <v>160.230899869919</v>
      </c>
      <c r="G53" s="42">
        <f t="shared" ref="G53:J53" si="65">G26+G30+G33-G34-G51</f>
        <v>156.230899869919</v>
      </c>
      <c r="H53" s="42">
        <f t="shared" si="65"/>
        <v>152.730899869919</v>
      </c>
      <c r="I53" s="42">
        <f t="shared" si="65"/>
        <v>153.430899869919</v>
      </c>
      <c r="J53" s="41">
        <f t="shared" si="65"/>
        <v>155.380899869919</v>
      </c>
      <c r="K53" s="42">
        <f t="shared" ref="K53:L53" si="66">K26+K30+K33-K34-K51</f>
        <v>151.680899869919</v>
      </c>
      <c r="L53" s="42">
        <f t="shared" si="66"/>
        <v>148.680899869919</v>
      </c>
      <c r="M53" s="94">
        <f t="shared" ref="M53:N53" si="67">M26+M30+M33-M34-M51</f>
        <v>149.780899869919</v>
      </c>
      <c r="N53" s="41">
        <f t="shared" si="67"/>
        <v>156.110899869919</v>
      </c>
      <c r="O53" s="42">
        <f t="shared" ref="O53:R53" si="68">O26+O30+O33-O34-O51</f>
        <v>152.140899869919</v>
      </c>
      <c r="P53" s="42">
        <f t="shared" si="68"/>
        <v>147.570899869919</v>
      </c>
      <c r="Q53" s="43">
        <f t="shared" si="68"/>
        <v>148.550899869919</v>
      </c>
      <c r="R53" s="41">
        <f t="shared" si="68"/>
        <v>158.530899869919</v>
      </c>
      <c r="S53" s="42">
        <f t="shared" ref="S53:U53" si="69">S26+S30+S33-S34-S51</f>
        <v>154.830899869919</v>
      </c>
      <c r="T53" s="42">
        <f t="shared" si="69"/>
        <v>151.830899869919</v>
      </c>
      <c r="U53" s="41">
        <f t="shared" si="69"/>
        <v>156.530899869919</v>
      </c>
      <c r="V53" s="42">
        <f t="shared" ref="V53:Y53" si="70">V26+V30+V33-V34-V51</f>
        <v>152.430899869919</v>
      </c>
      <c r="W53" s="42">
        <f t="shared" si="70"/>
        <v>149.760899869919</v>
      </c>
      <c r="X53" s="42">
        <f t="shared" si="70"/>
        <v>146.810899869919</v>
      </c>
      <c r="Y53" s="41">
        <f t="shared" si="70"/>
        <v>157.02008822923</v>
      </c>
      <c r="Z53" s="42">
        <f t="shared" ref="Z53:AD53" si="71">Z26+Z30+Z33-Z34-Z51</f>
        <v>153.52008822923</v>
      </c>
      <c r="AA53" s="42">
        <f t="shared" si="71"/>
        <v>150.62008822923</v>
      </c>
      <c r="AB53" s="42">
        <f t="shared" si="71"/>
        <v>149.12008822923</v>
      </c>
      <c r="AC53" s="43">
        <f t="shared" si="71"/>
        <v>149.42008822923</v>
      </c>
      <c r="AD53" s="41">
        <f t="shared" si="71"/>
        <v>157.92008822923</v>
      </c>
      <c r="AE53" s="42">
        <f t="shared" ref="AE53:AL53" si="72">AE26+AE30+AE33-AE34-AE51</f>
        <v>154.32008822923</v>
      </c>
      <c r="AF53" s="42">
        <f t="shared" si="72"/>
        <v>149.02008822923</v>
      </c>
      <c r="AG53" s="42">
        <f t="shared" si="72"/>
        <v>152.82008822923</v>
      </c>
      <c r="AH53" s="41">
        <f t="shared" si="72"/>
        <v>160.800899869919</v>
      </c>
      <c r="AI53" s="42">
        <f t="shared" si="72"/>
        <v>157.290899869919</v>
      </c>
      <c r="AJ53" s="42">
        <f t="shared" si="72"/>
        <v>152.880899869919</v>
      </c>
      <c r="AK53" s="42">
        <f t="shared" si="72"/>
        <v>153.400899869919</v>
      </c>
      <c r="AL53" s="41">
        <f t="shared" si="72"/>
        <v>158.830899869919</v>
      </c>
      <c r="AM53" s="42">
        <f t="shared" ref="AM53:AP53" si="73">AM26+AM30+AM33-AM34-AM51</f>
        <v>155.730899869919</v>
      </c>
      <c r="AN53" s="42">
        <f t="shared" si="73"/>
        <v>150.830899869919</v>
      </c>
      <c r="AO53" s="42">
        <f t="shared" si="73"/>
        <v>152.830899869919</v>
      </c>
      <c r="AP53" s="41">
        <f t="shared" si="73"/>
        <v>162.230899869919</v>
      </c>
      <c r="AQ53" s="42">
        <f t="shared" ref="AQ53:AT53" si="74">AQ26+AQ30+AQ33-AQ34-AQ51</f>
        <v>158.830899869919</v>
      </c>
      <c r="AR53" s="42">
        <f t="shared" si="74"/>
        <v>155.230899869919</v>
      </c>
      <c r="AS53" s="43">
        <f t="shared" si="74"/>
        <v>156.130899869919</v>
      </c>
      <c r="AT53" s="41">
        <f t="shared" si="74"/>
        <v>162.841199826559</v>
      </c>
      <c r="AU53" s="42">
        <f t="shared" ref="AU53:AY53" si="75">AU26+AU30+AU33-AU34-AU51</f>
        <v>158.641199826559</v>
      </c>
      <c r="AV53" s="42">
        <f t="shared" si="75"/>
        <v>154.541199826559</v>
      </c>
      <c r="AW53" s="156">
        <f t="shared" si="75"/>
        <v>154.841199826559</v>
      </c>
      <c r="AX53" s="43">
        <f t="shared" si="75"/>
        <v>154.841199826559</v>
      </c>
      <c r="AY53" s="41">
        <f t="shared" si="75"/>
        <v>158.490899869919</v>
      </c>
      <c r="AZ53" s="42">
        <f t="shared" ref="AZ53:BC53" si="76">AZ26+AZ30+AZ33-AZ34-AZ51</f>
        <v>154.690899869919</v>
      </c>
      <c r="BA53" s="42">
        <f t="shared" si="76"/>
        <v>149.520899869919</v>
      </c>
      <c r="BB53" s="43">
        <f t="shared" si="76"/>
        <v>148.940899869919</v>
      </c>
      <c r="BC53" s="41">
        <f t="shared" si="76"/>
        <v>155.63059991328</v>
      </c>
      <c r="BD53" s="42">
        <f t="shared" ref="BD53:BG53" si="77">BD26+BD30+BD33-BD34-BD51</f>
        <v>151.45059991328</v>
      </c>
      <c r="BE53" s="42">
        <f t="shared" si="77"/>
        <v>147.52059991328</v>
      </c>
      <c r="BF53" s="42">
        <f t="shared" si="77"/>
        <v>146.82059991328</v>
      </c>
      <c r="BG53" s="41">
        <f t="shared" si="77"/>
        <v>153.70978827259</v>
      </c>
      <c r="BH53" s="42">
        <f t="shared" ref="BH53:BK53" si="78">BH26+BH30+BH33-BH34-BH51</f>
        <v>149.80978827259</v>
      </c>
      <c r="BI53" s="42">
        <f t="shared" si="78"/>
        <v>150.10978827259</v>
      </c>
      <c r="BJ53" s="42">
        <f t="shared" si="78"/>
        <v>145.70978827259</v>
      </c>
      <c r="BK53" s="41">
        <f t="shared" si="78"/>
        <v>161.130899869919</v>
      </c>
      <c r="BL53" s="42">
        <f t="shared" ref="BL53:BN53" si="79">BL26+BL30+BL33-BL34-BL51</f>
        <v>157.030899869919</v>
      </c>
      <c r="BM53" s="42">
        <f t="shared" si="79"/>
        <v>153.430899869919</v>
      </c>
      <c r="BN53" s="41">
        <f t="shared" si="79"/>
        <v>160.930899869919</v>
      </c>
      <c r="BO53" s="42">
        <f t="shared" ref="BO53:BT53" si="80">BO26+BO30+BO33-BO34-BO51</f>
        <v>157.530899869919</v>
      </c>
      <c r="BP53" s="42">
        <f t="shared" si="80"/>
        <v>154.430899869919</v>
      </c>
      <c r="BQ53" s="94">
        <f t="shared" si="80"/>
        <v>153.930899869919</v>
      </c>
      <c r="BR53" s="41">
        <f t="shared" si="80"/>
        <v>152.400339743383</v>
      </c>
      <c r="BS53" s="42">
        <f t="shared" si="80"/>
        <v>148.600339743383</v>
      </c>
      <c r="BT53" s="43">
        <f t="shared" si="80"/>
        <v>148.600339743383</v>
      </c>
    </row>
    <row r="54" ht="144" customHeight="1" spans="1:72">
      <c r="A54" s="72" t="s">
        <v>72</v>
      </c>
      <c r="B54" s="73" t="s">
        <v>96</v>
      </c>
      <c r="C54" s="74"/>
      <c r="D54" s="74"/>
      <c r="E54" s="75"/>
      <c r="F54" s="73"/>
      <c r="G54" s="74"/>
      <c r="H54" s="74"/>
      <c r="I54" s="74"/>
      <c r="J54" s="73"/>
      <c r="K54" s="74"/>
      <c r="L54" s="74"/>
      <c r="M54" s="74"/>
      <c r="N54" s="141" t="s">
        <v>97</v>
      </c>
      <c r="O54" s="142"/>
      <c r="P54" s="142"/>
      <c r="Q54" s="143"/>
      <c r="R54" s="76"/>
      <c r="S54" s="77"/>
      <c r="T54" s="77"/>
      <c r="U54" s="76" t="s">
        <v>98</v>
      </c>
      <c r="V54" s="77"/>
      <c r="W54" s="77"/>
      <c r="X54" s="77"/>
      <c r="Y54" s="76"/>
      <c r="Z54" s="77"/>
      <c r="AA54" s="77"/>
      <c r="AB54" s="77"/>
      <c r="AC54" s="78"/>
      <c r="AD54" s="76"/>
      <c r="AE54" s="77"/>
      <c r="AF54" s="77"/>
      <c r="AG54" s="77"/>
      <c r="AH54" s="76"/>
      <c r="AI54" s="77"/>
      <c r="AJ54" s="77"/>
      <c r="AK54" s="77"/>
      <c r="AL54" s="76"/>
      <c r="AM54" s="77"/>
      <c r="AN54" s="77"/>
      <c r="AO54" s="77"/>
      <c r="AP54" s="141"/>
      <c r="AQ54" s="142"/>
      <c r="AR54" s="142"/>
      <c r="AS54" s="143"/>
      <c r="AT54" s="144" t="s">
        <v>99</v>
      </c>
      <c r="AU54" s="145"/>
      <c r="AV54" s="145"/>
      <c r="AW54" s="145"/>
      <c r="AX54" s="157"/>
      <c r="AY54" s="158" t="s">
        <v>100</v>
      </c>
      <c r="AZ54" s="159"/>
      <c r="BA54" s="159"/>
      <c r="BB54" s="160"/>
      <c r="BC54" s="76"/>
      <c r="BD54" s="77"/>
      <c r="BE54" s="77"/>
      <c r="BF54" s="77"/>
      <c r="BG54" s="76"/>
      <c r="BH54" s="77"/>
      <c r="BI54" s="77"/>
      <c r="BJ54" s="77"/>
      <c r="BK54" s="76"/>
      <c r="BL54" s="77"/>
      <c r="BM54" s="77"/>
      <c r="BN54" s="76"/>
      <c r="BO54" s="77"/>
      <c r="BP54" s="77"/>
      <c r="BQ54" s="77"/>
      <c r="BR54" s="76"/>
      <c r="BS54" s="77"/>
      <c r="BT54" s="78"/>
    </row>
  </sheetData>
  <mergeCells count="36">
    <mergeCell ref="B1:E1"/>
    <mergeCell ref="F1:I1"/>
    <mergeCell ref="J1:M1"/>
    <mergeCell ref="N1:Q1"/>
    <mergeCell ref="R1:T1"/>
    <mergeCell ref="U1:X1"/>
    <mergeCell ref="Y1:AC1"/>
    <mergeCell ref="AD1:AG1"/>
    <mergeCell ref="AH1:AK1"/>
    <mergeCell ref="AL1:AO1"/>
    <mergeCell ref="AP1:AS1"/>
    <mergeCell ref="AT1:AX1"/>
    <mergeCell ref="AY1:BB1"/>
    <mergeCell ref="BC1:BF1"/>
    <mergeCell ref="BG1:BJ1"/>
    <mergeCell ref="BK1:BM1"/>
    <mergeCell ref="BN1:BQ1"/>
    <mergeCell ref="BR1:BT1"/>
    <mergeCell ref="B54:E54"/>
    <mergeCell ref="F54:I54"/>
    <mergeCell ref="J54:M54"/>
    <mergeCell ref="N54:Q54"/>
    <mergeCell ref="R54:T54"/>
    <mergeCell ref="U54:X54"/>
    <mergeCell ref="Y54:AC54"/>
    <mergeCell ref="AD54:AG54"/>
    <mergeCell ref="AH54:AK54"/>
    <mergeCell ref="AL54:AO54"/>
    <mergeCell ref="AP54:AS54"/>
    <mergeCell ref="AT54:AX54"/>
    <mergeCell ref="AY54:BB54"/>
    <mergeCell ref="BC54:BF54"/>
    <mergeCell ref="BG54:BJ54"/>
    <mergeCell ref="BK54:BM54"/>
    <mergeCell ref="BN54:BQ54"/>
    <mergeCell ref="BR54:BT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zoomScale="70" zoomScaleNormal="70" workbookViewId="0">
      <pane xSplit="1" topLeftCell="B1" activePane="topRight" state="frozen"/>
      <selection/>
      <selection pane="topRight" activeCell="F8" sqref="F8"/>
    </sheetView>
  </sheetViews>
  <sheetFormatPr defaultColWidth="9" defaultRowHeight="15"/>
  <cols>
    <col min="1" max="1" width="62.125" style="1" customWidth="1"/>
    <col min="2" max="2" width="15.625" style="2" customWidth="1"/>
    <col min="3" max="4" width="15.625" style="1" customWidth="1"/>
    <col min="5" max="5" width="15.625" style="2" customWidth="1"/>
    <col min="6" max="7" width="15.625" style="1" customWidth="1"/>
    <col min="8" max="8" width="15.625" style="2" customWidth="1"/>
    <col min="9" max="10" width="15.625" style="1" customWidth="1"/>
    <col min="11" max="11" width="15.625" style="2" customWidth="1"/>
    <col min="12" max="13" width="15.625" style="1" customWidth="1"/>
    <col min="14" max="14" width="15.625" style="2" customWidth="1"/>
    <col min="15" max="16" width="15.625" style="1" customWidth="1"/>
    <col min="17" max="16384" width="9" style="1"/>
  </cols>
  <sheetData>
    <row r="1" spans="1:16">
      <c r="A1" s="61" t="s">
        <v>0</v>
      </c>
      <c r="B1" s="6" t="s">
        <v>2</v>
      </c>
      <c r="C1" s="7"/>
      <c r="D1" s="8"/>
      <c r="E1" s="6" t="s">
        <v>4</v>
      </c>
      <c r="F1" s="7"/>
      <c r="G1" s="8"/>
      <c r="H1" s="6" t="s">
        <v>7</v>
      </c>
      <c r="I1" s="7"/>
      <c r="J1" s="8"/>
      <c r="K1" s="6" t="s">
        <v>11</v>
      </c>
      <c r="L1" s="7"/>
      <c r="M1" s="8"/>
      <c r="N1" s="6" t="s">
        <v>8</v>
      </c>
      <c r="O1" s="7"/>
      <c r="P1" s="8"/>
    </row>
    <row r="2" ht="56" spans="1:16">
      <c r="A2" s="62" t="s">
        <v>15</v>
      </c>
      <c r="B2" s="10" t="s">
        <v>101</v>
      </c>
      <c r="C2" s="11" t="s">
        <v>17</v>
      </c>
      <c r="D2" s="12" t="s">
        <v>102</v>
      </c>
      <c r="E2" s="10" t="s">
        <v>101</v>
      </c>
      <c r="F2" s="11" t="s">
        <v>17</v>
      </c>
      <c r="G2" s="12" t="s">
        <v>102</v>
      </c>
      <c r="H2" s="10" t="s">
        <v>101</v>
      </c>
      <c r="I2" s="11" t="s">
        <v>17</v>
      </c>
      <c r="J2" s="12" t="s">
        <v>102</v>
      </c>
      <c r="K2" s="10" t="s">
        <v>101</v>
      </c>
      <c r="L2" s="11" t="s">
        <v>17</v>
      </c>
      <c r="M2" s="12" t="s">
        <v>102</v>
      </c>
      <c r="N2" s="10" t="s">
        <v>101</v>
      </c>
      <c r="O2" s="11" t="s">
        <v>17</v>
      </c>
      <c r="P2" s="12" t="s">
        <v>102</v>
      </c>
    </row>
    <row r="3" spans="1:16">
      <c r="A3" s="63" t="s">
        <v>19</v>
      </c>
      <c r="B3" s="14">
        <v>0.7</v>
      </c>
      <c r="C3" s="15">
        <v>0.7</v>
      </c>
      <c r="D3" s="16">
        <v>0.7</v>
      </c>
      <c r="E3" s="14">
        <v>0.7</v>
      </c>
      <c r="F3" s="15">
        <v>0.7</v>
      </c>
      <c r="G3" s="16">
        <v>0.7</v>
      </c>
      <c r="H3" s="14">
        <v>0.7</v>
      </c>
      <c r="I3" s="15">
        <v>0.7</v>
      </c>
      <c r="J3" s="16">
        <v>0.7</v>
      </c>
      <c r="K3" s="14">
        <v>0.7</v>
      </c>
      <c r="L3" s="15">
        <v>0.7</v>
      </c>
      <c r="M3" s="16">
        <v>0.7</v>
      </c>
      <c r="N3" s="14">
        <v>0.7</v>
      </c>
      <c r="O3" s="15">
        <v>0.7</v>
      </c>
      <c r="P3" s="16">
        <v>0.7</v>
      </c>
    </row>
    <row r="4" spans="1:16">
      <c r="A4" s="63" t="s">
        <v>20</v>
      </c>
      <c r="B4" s="14">
        <v>20</v>
      </c>
      <c r="C4" s="15">
        <v>20</v>
      </c>
      <c r="D4" s="16">
        <v>20</v>
      </c>
      <c r="E4" s="14">
        <v>20</v>
      </c>
      <c r="F4" s="15">
        <v>20</v>
      </c>
      <c r="G4" s="16">
        <v>20</v>
      </c>
      <c r="H4" s="14">
        <v>20</v>
      </c>
      <c r="I4" s="15">
        <v>20</v>
      </c>
      <c r="J4" s="16">
        <v>20</v>
      </c>
      <c r="K4" s="14">
        <v>20</v>
      </c>
      <c r="L4" s="15">
        <v>20</v>
      </c>
      <c r="M4" s="16">
        <v>20</v>
      </c>
      <c r="N4" s="14">
        <v>20</v>
      </c>
      <c r="O4" s="15">
        <v>20</v>
      </c>
      <c r="P4" s="16">
        <v>20</v>
      </c>
    </row>
    <row r="5" spans="1:16">
      <c r="A5" s="63" t="s">
        <v>21</v>
      </c>
      <c r="B5" s="17" t="s">
        <v>22</v>
      </c>
      <c r="C5" s="18" t="s">
        <v>22</v>
      </c>
      <c r="D5" s="19" t="s">
        <v>22</v>
      </c>
      <c r="E5" s="17" t="s">
        <v>22</v>
      </c>
      <c r="F5" s="18" t="s">
        <v>22</v>
      </c>
      <c r="G5" s="19" t="s">
        <v>22</v>
      </c>
      <c r="H5" s="17" t="s">
        <v>22</v>
      </c>
      <c r="I5" s="18" t="s">
        <v>22</v>
      </c>
      <c r="J5" s="19" t="s">
        <v>22</v>
      </c>
      <c r="K5" s="17" t="s">
        <v>22</v>
      </c>
      <c r="L5" s="18" t="s">
        <v>22</v>
      </c>
      <c r="M5" s="19" t="s">
        <v>22</v>
      </c>
      <c r="N5" s="17" t="s">
        <v>22</v>
      </c>
      <c r="O5" s="18" t="s">
        <v>22</v>
      </c>
      <c r="P5" s="19" t="s">
        <v>22</v>
      </c>
    </row>
    <row r="6" spans="1:16">
      <c r="A6" s="63" t="s">
        <v>23</v>
      </c>
      <c r="B6" s="17" t="s">
        <v>22</v>
      </c>
      <c r="C6" s="18" t="s">
        <v>22</v>
      </c>
      <c r="D6" s="19" t="s">
        <v>22</v>
      </c>
      <c r="E6" s="17" t="s">
        <v>22</v>
      </c>
      <c r="F6" s="18" t="s">
        <v>22</v>
      </c>
      <c r="G6" s="19" t="s">
        <v>22</v>
      </c>
      <c r="H6" s="17" t="s">
        <v>22</v>
      </c>
      <c r="I6" s="18" t="s">
        <v>22</v>
      </c>
      <c r="J6" s="19" t="s">
        <v>22</v>
      </c>
      <c r="K6" s="17" t="s">
        <v>22</v>
      </c>
      <c r="L6" s="18" t="s">
        <v>22</v>
      </c>
      <c r="M6" s="19" t="s">
        <v>22</v>
      </c>
      <c r="N6" s="17" t="s">
        <v>22</v>
      </c>
      <c r="O6" s="18" t="s">
        <v>22</v>
      </c>
      <c r="P6" s="19" t="s">
        <v>22</v>
      </c>
    </row>
    <row r="7" ht="28" spans="1:16">
      <c r="A7" s="63" t="s">
        <v>103</v>
      </c>
      <c r="B7" s="20">
        <v>0.01</v>
      </c>
      <c r="C7" s="21">
        <v>0.01</v>
      </c>
      <c r="D7" s="22">
        <v>0.01</v>
      </c>
      <c r="E7" s="20">
        <v>0.01</v>
      </c>
      <c r="F7" s="21">
        <v>0.01</v>
      </c>
      <c r="G7" s="22">
        <v>0.01</v>
      </c>
      <c r="H7" s="20">
        <v>0.01</v>
      </c>
      <c r="I7" s="21">
        <v>0.01</v>
      </c>
      <c r="J7" s="22">
        <v>0.01</v>
      </c>
      <c r="K7" s="20">
        <v>0.01</v>
      </c>
      <c r="L7" s="21">
        <v>0.01</v>
      </c>
      <c r="M7" s="22">
        <v>0.01</v>
      </c>
      <c r="N7" s="20">
        <v>0.01</v>
      </c>
      <c r="O7" s="21">
        <v>0.01</v>
      </c>
      <c r="P7" s="22">
        <v>0.01</v>
      </c>
    </row>
    <row r="8" spans="1:16">
      <c r="A8" s="63" t="s">
        <v>25</v>
      </c>
      <c r="B8" s="17" t="s">
        <v>22</v>
      </c>
      <c r="C8" s="18" t="s">
        <v>22</v>
      </c>
      <c r="D8" s="19" t="s">
        <v>22</v>
      </c>
      <c r="E8" s="17" t="s">
        <v>22</v>
      </c>
      <c r="F8" s="18" t="s">
        <v>22</v>
      </c>
      <c r="G8" s="19" t="s">
        <v>22</v>
      </c>
      <c r="H8" s="17" t="s">
        <v>22</v>
      </c>
      <c r="I8" s="18" t="s">
        <v>22</v>
      </c>
      <c r="J8" s="19" t="s">
        <v>22</v>
      </c>
      <c r="K8" s="17" t="s">
        <v>22</v>
      </c>
      <c r="L8" s="18" t="s">
        <v>22</v>
      </c>
      <c r="M8" s="19" t="s">
        <v>22</v>
      </c>
      <c r="N8" s="17" t="s">
        <v>22</v>
      </c>
      <c r="O8" s="18" t="s">
        <v>22</v>
      </c>
      <c r="P8" s="19" t="s">
        <v>22</v>
      </c>
    </row>
    <row r="9" spans="1:16">
      <c r="A9" s="63" t="s">
        <v>26</v>
      </c>
      <c r="B9" s="14" t="s">
        <v>27</v>
      </c>
      <c r="C9" s="15" t="s">
        <v>27</v>
      </c>
      <c r="D9" s="16" t="s">
        <v>27</v>
      </c>
      <c r="E9" s="14" t="s">
        <v>27</v>
      </c>
      <c r="F9" s="15" t="s">
        <v>27</v>
      </c>
      <c r="G9" s="16" t="s">
        <v>27</v>
      </c>
      <c r="H9" s="14" t="s">
        <v>27</v>
      </c>
      <c r="I9" s="15" t="s">
        <v>27</v>
      </c>
      <c r="J9" s="16" t="s">
        <v>27</v>
      </c>
      <c r="K9" s="14" t="s">
        <v>27</v>
      </c>
      <c r="L9" s="15" t="s">
        <v>27</v>
      </c>
      <c r="M9" s="16" t="s">
        <v>27</v>
      </c>
      <c r="N9" s="14" t="s">
        <v>27</v>
      </c>
      <c r="O9" s="15" t="s">
        <v>27</v>
      </c>
      <c r="P9" s="16" t="s">
        <v>27</v>
      </c>
    </row>
    <row r="10" spans="1:16">
      <c r="A10" s="63" t="s">
        <v>28</v>
      </c>
      <c r="B10" s="14">
        <v>3</v>
      </c>
      <c r="C10" s="15">
        <v>3</v>
      </c>
      <c r="D10" s="16">
        <v>3</v>
      </c>
      <c r="E10" s="14">
        <v>3</v>
      </c>
      <c r="F10" s="15">
        <v>3</v>
      </c>
      <c r="G10" s="16">
        <v>3</v>
      </c>
      <c r="H10" s="14">
        <v>3</v>
      </c>
      <c r="I10" s="15">
        <v>3</v>
      </c>
      <c r="J10" s="16">
        <v>3</v>
      </c>
      <c r="K10" s="14">
        <v>3</v>
      </c>
      <c r="L10" s="15">
        <v>3</v>
      </c>
      <c r="M10" s="16">
        <v>3</v>
      </c>
      <c r="N10" s="14">
        <v>3</v>
      </c>
      <c r="O10" s="15">
        <v>3</v>
      </c>
      <c r="P10" s="16">
        <v>3</v>
      </c>
    </row>
    <row r="11" spans="1:16">
      <c r="A11" s="62" t="s">
        <v>29</v>
      </c>
      <c r="B11" s="23"/>
      <c r="C11" s="24"/>
      <c r="D11" s="25"/>
      <c r="E11" s="23"/>
      <c r="F11" s="24"/>
      <c r="G11" s="25"/>
      <c r="H11" s="23"/>
      <c r="I11" s="24"/>
      <c r="J11" s="25"/>
      <c r="K11" s="23"/>
      <c r="L11" s="24"/>
      <c r="M11" s="25"/>
      <c r="N11" s="23"/>
      <c r="O11" s="24"/>
      <c r="P11" s="25"/>
    </row>
    <row r="12" customHeight="1" spans="1:16">
      <c r="A12" s="63" t="s">
        <v>30</v>
      </c>
      <c r="B12" s="14">
        <v>1</v>
      </c>
      <c r="C12" s="15">
        <v>1</v>
      </c>
      <c r="D12" s="16">
        <v>1</v>
      </c>
      <c r="E12" s="14">
        <v>1</v>
      </c>
      <c r="F12" s="15">
        <v>1</v>
      </c>
      <c r="G12" s="16">
        <v>1</v>
      </c>
      <c r="H12" s="14">
        <v>1</v>
      </c>
      <c r="I12" s="15">
        <v>1</v>
      </c>
      <c r="J12" s="16">
        <v>1</v>
      </c>
      <c r="K12" s="14">
        <v>1</v>
      </c>
      <c r="L12" s="15">
        <v>1</v>
      </c>
      <c r="M12" s="16">
        <v>1</v>
      </c>
      <c r="N12" s="14">
        <v>1</v>
      </c>
      <c r="O12" s="15">
        <v>1</v>
      </c>
      <c r="P12" s="16">
        <v>1</v>
      </c>
    </row>
    <row r="13" spans="1:16">
      <c r="A13" s="66" t="s">
        <v>31</v>
      </c>
      <c r="B13" s="27">
        <v>2</v>
      </c>
      <c r="C13" s="28">
        <v>2</v>
      </c>
      <c r="D13" s="29">
        <v>2</v>
      </c>
      <c r="E13" s="30">
        <v>2</v>
      </c>
      <c r="F13" s="53">
        <v>2</v>
      </c>
      <c r="G13" s="54">
        <v>2</v>
      </c>
      <c r="H13" s="30">
        <v>2</v>
      </c>
      <c r="I13" s="53">
        <v>2</v>
      </c>
      <c r="J13" s="54">
        <v>2</v>
      </c>
      <c r="K13" s="30">
        <v>4</v>
      </c>
      <c r="L13" s="53">
        <v>4</v>
      </c>
      <c r="M13" s="54">
        <v>4</v>
      </c>
      <c r="N13" s="30">
        <v>2</v>
      </c>
      <c r="O13" s="53">
        <v>2</v>
      </c>
      <c r="P13" s="54">
        <v>2</v>
      </c>
    </row>
    <row r="14" spans="1:16">
      <c r="A14" s="65" t="s">
        <v>32</v>
      </c>
      <c r="B14" s="14">
        <v>1</v>
      </c>
      <c r="C14" s="15">
        <v>1</v>
      </c>
      <c r="D14" s="16">
        <v>1</v>
      </c>
      <c r="E14" s="14">
        <v>1</v>
      </c>
      <c r="F14" s="15">
        <v>1</v>
      </c>
      <c r="G14" s="16">
        <v>1</v>
      </c>
      <c r="H14" s="14">
        <v>1</v>
      </c>
      <c r="I14" s="15">
        <v>1</v>
      </c>
      <c r="J14" s="16">
        <v>1</v>
      </c>
      <c r="K14" s="14">
        <v>1</v>
      </c>
      <c r="L14" s="15">
        <v>1</v>
      </c>
      <c r="M14" s="16">
        <v>1</v>
      </c>
      <c r="N14" s="14">
        <v>1</v>
      </c>
      <c r="O14" s="15">
        <v>1</v>
      </c>
      <c r="P14" s="16">
        <v>1</v>
      </c>
    </row>
    <row r="15" spans="1:16">
      <c r="A15" s="63" t="s">
        <v>33</v>
      </c>
      <c r="B15" s="14" t="s">
        <v>22</v>
      </c>
      <c r="C15" s="15" t="s">
        <v>22</v>
      </c>
      <c r="D15" s="16" t="s">
        <v>22</v>
      </c>
      <c r="E15" s="14" t="s">
        <v>22</v>
      </c>
      <c r="F15" s="15" t="s">
        <v>22</v>
      </c>
      <c r="G15" s="16" t="s">
        <v>22</v>
      </c>
      <c r="H15" s="14" t="s">
        <v>22</v>
      </c>
      <c r="I15" s="15" t="s">
        <v>22</v>
      </c>
      <c r="J15" s="16" t="s">
        <v>22</v>
      </c>
      <c r="K15" s="14" t="s">
        <v>22</v>
      </c>
      <c r="L15" s="15" t="s">
        <v>22</v>
      </c>
      <c r="M15" s="16" t="s">
        <v>22</v>
      </c>
      <c r="N15" s="14" t="s">
        <v>22</v>
      </c>
      <c r="O15" s="15" t="s">
        <v>22</v>
      </c>
      <c r="P15" s="16" t="s">
        <v>22</v>
      </c>
    </row>
    <row r="16" spans="1:16">
      <c r="A16" s="63" t="s">
        <v>34</v>
      </c>
      <c r="B16" s="14">
        <v>23</v>
      </c>
      <c r="C16" s="15">
        <v>23</v>
      </c>
      <c r="D16" s="16">
        <v>23</v>
      </c>
      <c r="E16" s="14">
        <v>23</v>
      </c>
      <c r="F16" s="15">
        <v>23</v>
      </c>
      <c r="G16" s="16">
        <v>23</v>
      </c>
      <c r="H16" s="14">
        <v>23</v>
      </c>
      <c r="I16" s="15">
        <v>23</v>
      </c>
      <c r="J16" s="16">
        <v>23</v>
      </c>
      <c r="K16" s="14">
        <v>23</v>
      </c>
      <c r="L16" s="15">
        <v>23</v>
      </c>
      <c r="M16" s="16">
        <v>23</v>
      </c>
      <c r="N16" s="14">
        <v>23</v>
      </c>
      <c r="O16" s="15">
        <v>23</v>
      </c>
      <c r="P16" s="16">
        <v>23</v>
      </c>
    </row>
    <row r="17" ht="28" spans="1:16">
      <c r="A17" s="63" t="s">
        <v>35</v>
      </c>
      <c r="B17" s="14">
        <v>23</v>
      </c>
      <c r="C17" s="15">
        <v>23</v>
      </c>
      <c r="D17" s="16">
        <v>23</v>
      </c>
      <c r="E17" s="14">
        <v>23</v>
      </c>
      <c r="F17" s="15">
        <v>23</v>
      </c>
      <c r="G17" s="16">
        <v>23</v>
      </c>
      <c r="H17" s="14">
        <v>23</v>
      </c>
      <c r="I17" s="15">
        <v>23</v>
      </c>
      <c r="J17" s="16">
        <v>23</v>
      </c>
      <c r="K17" s="14">
        <v>23</v>
      </c>
      <c r="L17" s="15">
        <v>23</v>
      </c>
      <c r="M17" s="16">
        <v>23</v>
      </c>
      <c r="N17" s="14">
        <v>23</v>
      </c>
      <c r="O17" s="15">
        <v>23</v>
      </c>
      <c r="P17" s="16">
        <v>23</v>
      </c>
    </row>
    <row r="18" ht="42" spans="1:16">
      <c r="A18" s="65" t="s">
        <v>36</v>
      </c>
      <c r="B18" s="14">
        <f t="shared" ref="B18:D18" si="0">B19+10*LOG10(B12/B14)-B20</f>
        <v>0</v>
      </c>
      <c r="C18" s="15">
        <f t="shared" si="0"/>
        <v>0</v>
      </c>
      <c r="D18" s="16">
        <f t="shared" si="0"/>
        <v>0</v>
      </c>
      <c r="E18" s="14">
        <f t="shared" ref="E18:G18" si="1">E19+10*LOG10(E12/E14)-E20</f>
        <v>0</v>
      </c>
      <c r="F18" s="15">
        <f t="shared" si="1"/>
        <v>0</v>
      </c>
      <c r="G18" s="16">
        <f t="shared" si="1"/>
        <v>0</v>
      </c>
      <c r="H18" s="14">
        <f t="shared" ref="H18:P18" si="2">H19+10*LOG10(H12/H14)-H20</f>
        <v>0</v>
      </c>
      <c r="I18" s="14">
        <f t="shared" si="2"/>
        <v>0</v>
      </c>
      <c r="J18" s="14">
        <f t="shared" si="2"/>
        <v>0</v>
      </c>
      <c r="K18" s="14">
        <f t="shared" si="2"/>
        <v>0</v>
      </c>
      <c r="L18" s="15">
        <f t="shared" si="2"/>
        <v>0</v>
      </c>
      <c r="M18" s="16">
        <f t="shared" si="2"/>
        <v>0</v>
      </c>
      <c r="N18" s="14">
        <f t="shared" si="2"/>
        <v>0</v>
      </c>
      <c r="O18" s="15">
        <f t="shared" si="2"/>
        <v>0</v>
      </c>
      <c r="P18" s="16">
        <f t="shared" si="2"/>
        <v>0</v>
      </c>
    </row>
    <row r="19" spans="1:16">
      <c r="A19" s="63" t="s">
        <v>37</v>
      </c>
      <c r="B19" s="14">
        <v>0</v>
      </c>
      <c r="C19" s="32">
        <v>0</v>
      </c>
      <c r="D19" s="33">
        <v>0</v>
      </c>
      <c r="E19" s="14">
        <v>0</v>
      </c>
      <c r="F19" s="15">
        <v>0</v>
      </c>
      <c r="G19" s="16">
        <v>0</v>
      </c>
      <c r="H19" s="14">
        <v>0</v>
      </c>
      <c r="I19" s="14">
        <v>0</v>
      </c>
      <c r="J19" s="14">
        <v>0</v>
      </c>
      <c r="K19" s="14">
        <v>0</v>
      </c>
      <c r="L19" s="32">
        <v>0</v>
      </c>
      <c r="M19" s="33">
        <v>0</v>
      </c>
      <c r="N19" s="14">
        <v>0</v>
      </c>
      <c r="O19" s="32">
        <v>0</v>
      </c>
      <c r="P19" s="33">
        <v>0</v>
      </c>
    </row>
    <row r="20" ht="42" spans="1:16">
      <c r="A20" s="65" t="s">
        <v>38</v>
      </c>
      <c r="B20" s="14">
        <v>0</v>
      </c>
      <c r="C20" s="15">
        <v>0</v>
      </c>
      <c r="D20" s="16">
        <v>0</v>
      </c>
      <c r="E20" s="14">
        <v>0</v>
      </c>
      <c r="F20" s="15">
        <v>0</v>
      </c>
      <c r="G20" s="16">
        <v>0</v>
      </c>
      <c r="H20" s="14">
        <v>0</v>
      </c>
      <c r="I20" s="15">
        <v>0</v>
      </c>
      <c r="J20" s="16">
        <v>0</v>
      </c>
      <c r="K20" s="14">
        <v>0</v>
      </c>
      <c r="L20" s="15">
        <v>0</v>
      </c>
      <c r="M20" s="16">
        <v>0</v>
      </c>
      <c r="N20" s="14">
        <v>0</v>
      </c>
      <c r="O20" s="15">
        <v>0</v>
      </c>
      <c r="P20" s="16">
        <v>0</v>
      </c>
    </row>
    <row r="21" ht="61.5" customHeight="1" spans="1:16">
      <c r="A21" s="65" t="s">
        <v>39</v>
      </c>
      <c r="B21" s="14">
        <v>0</v>
      </c>
      <c r="C21" s="15">
        <v>0</v>
      </c>
      <c r="D21" s="16">
        <v>0</v>
      </c>
      <c r="E21" s="14">
        <v>0</v>
      </c>
      <c r="F21" s="15">
        <v>0</v>
      </c>
      <c r="G21" s="16">
        <v>0</v>
      </c>
      <c r="H21" s="14">
        <v>0</v>
      </c>
      <c r="I21" s="15">
        <v>0</v>
      </c>
      <c r="J21" s="16">
        <v>0</v>
      </c>
      <c r="K21" s="14">
        <v>0</v>
      </c>
      <c r="L21" s="15">
        <v>0</v>
      </c>
      <c r="M21" s="16">
        <v>0</v>
      </c>
      <c r="N21" s="14">
        <v>0</v>
      </c>
      <c r="O21" s="15">
        <v>0</v>
      </c>
      <c r="P21" s="16">
        <v>0</v>
      </c>
    </row>
    <row r="22" spans="1:16">
      <c r="A22" s="63" t="s">
        <v>40</v>
      </c>
      <c r="B22" s="14">
        <v>0</v>
      </c>
      <c r="C22" s="15">
        <v>0</v>
      </c>
      <c r="D22" s="16">
        <v>0</v>
      </c>
      <c r="E22" s="14">
        <v>0</v>
      </c>
      <c r="F22" s="15">
        <v>0</v>
      </c>
      <c r="G22" s="16">
        <v>0</v>
      </c>
      <c r="H22" s="14">
        <v>0</v>
      </c>
      <c r="I22" s="15">
        <v>0</v>
      </c>
      <c r="J22" s="16">
        <v>0</v>
      </c>
      <c r="K22" s="14">
        <v>0</v>
      </c>
      <c r="L22" s="15">
        <v>0</v>
      </c>
      <c r="M22" s="16">
        <v>0</v>
      </c>
      <c r="N22" s="14">
        <v>0</v>
      </c>
      <c r="O22" s="15">
        <v>0</v>
      </c>
      <c r="P22" s="16">
        <v>0</v>
      </c>
    </row>
    <row r="23" spans="1:16">
      <c r="A23" s="63" t="s">
        <v>41</v>
      </c>
      <c r="B23" s="14">
        <v>0</v>
      </c>
      <c r="C23" s="15">
        <v>0</v>
      </c>
      <c r="D23" s="16">
        <v>0</v>
      </c>
      <c r="E23" s="14">
        <v>0</v>
      </c>
      <c r="F23" s="15">
        <v>0</v>
      </c>
      <c r="G23" s="16">
        <v>0</v>
      </c>
      <c r="H23" s="14">
        <v>0</v>
      </c>
      <c r="I23" s="15">
        <v>0</v>
      </c>
      <c r="J23" s="16">
        <v>0</v>
      </c>
      <c r="K23" s="14">
        <v>0</v>
      </c>
      <c r="L23" s="15">
        <v>0</v>
      </c>
      <c r="M23" s="16">
        <v>0</v>
      </c>
      <c r="N23" s="14">
        <v>0</v>
      </c>
      <c r="O23" s="15">
        <v>0</v>
      </c>
      <c r="P23" s="16">
        <v>0</v>
      </c>
    </row>
    <row r="24" ht="28" spans="1:16">
      <c r="A24" s="63" t="s">
        <v>42</v>
      </c>
      <c r="B24" s="14">
        <v>1</v>
      </c>
      <c r="C24" s="15">
        <v>1</v>
      </c>
      <c r="D24" s="16">
        <v>1</v>
      </c>
      <c r="E24" s="14">
        <v>1</v>
      </c>
      <c r="F24" s="15">
        <v>1</v>
      </c>
      <c r="G24" s="16">
        <v>1</v>
      </c>
      <c r="H24" s="14">
        <v>1</v>
      </c>
      <c r="I24" s="15">
        <v>1</v>
      </c>
      <c r="J24" s="16">
        <v>1</v>
      </c>
      <c r="K24" s="14">
        <v>1</v>
      </c>
      <c r="L24" s="15">
        <v>1</v>
      </c>
      <c r="M24" s="16">
        <v>1</v>
      </c>
      <c r="N24" s="14">
        <v>1</v>
      </c>
      <c r="O24" s="15">
        <v>1</v>
      </c>
      <c r="P24" s="16">
        <v>1</v>
      </c>
    </row>
    <row r="25" spans="1:16">
      <c r="A25" s="63" t="s">
        <v>43</v>
      </c>
      <c r="B25" s="14">
        <f t="shared" ref="B25:D25" si="3">B17+B18+B21+B22-B24</f>
        <v>22</v>
      </c>
      <c r="C25" s="15">
        <f t="shared" si="3"/>
        <v>22</v>
      </c>
      <c r="D25" s="16">
        <f t="shared" si="3"/>
        <v>22</v>
      </c>
      <c r="E25" s="14">
        <f t="shared" ref="E25:G25" si="4">E17+E18+E21+E22-E24</f>
        <v>22</v>
      </c>
      <c r="F25" s="15">
        <f t="shared" si="4"/>
        <v>22</v>
      </c>
      <c r="G25" s="16">
        <f t="shared" si="4"/>
        <v>22</v>
      </c>
      <c r="H25" s="14">
        <f t="shared" ref="H25:P25" si="5">H17+H18+H21+H22-H24</f>
        <v>22</v>
      </c>
      <c r="I25" s="15">
        <f t="shared" si="5"/>
        <v>22</v>
      </c>
      <c r="J25" s="16">
        <f t="shared" si="5"/>
        <v>22</v>
      </c>
      <c r="K25" s="14">
        <f t="shared" si="5"/>
        <v>22</v>
      </c>
      <c r="L25" s="15">
        <f t="shared" si="5"/>
        <v>22</v>
      </c>
      <c r="M25" s="16">
        <f t="shared" si="5"/>
        <v>22</v>
      </c>
      <c r="N25" s="14">
        <f t="shared" si="5"/>
        <v>22</v>
      </c>
      <c r="O25" s="15">
        <f t="shared" si="5"/>
        <v>22</v>
      </c>
      <c r="P25" s="16">
        <f t="shared" si="5"/>
        <v>22</v>
      </c>
    </row>
    <row r="26" spans="1:16">
      <c r="A26" s="63" t="s">
        <v>44</v>
      </c>
      <c r="B26" s="17" t="s">
        <v>22</v>
      </c>
      <c r="C26" s="18" t="s">
        <v>22</v>
      </c>
      <c r="D26" s="19" t="s">
        <v>22</v>
      </c>
      <c r="E26" s="17" t="s">
        <v>22</v>
      </c>
      <c r="F26" s="18" t="s">
        <v>22</v>
      </c>
      <c r="G26" s="19" t="s">
        <v>22</v>
      </c>
      <c r="H26" s="17" t="s">
        <v>22</v>
      </c>
      <c r="I26" s="18" t="s">
        <v>22</v>
      </c>
      <c r="J26" s="19" t="s">
        <v>22</v>
      </c>
      <c r="K26" s="17" t="s">
        <v>22</v>
      </c>
      <c r="L26" s="18" t="s">
        <v>22</v>
      </c>
      <c r="M26" s="19" t="s">
        <v>22</v>
      </c>
      <c r="N26" s="17" t="s">
        <v>22</v>
      </c>
      <c r="O26" s="18" t="s">
        <v>22</v>
      </c>
      <c r="P26" s="19" t="s">
        <v>22</v>
      </c>
    </row>
    <row r="27" spans="1:16">
      <c r="A27" s="62" t="s">
        <v>45</v>
      </c>
      <c r="B27" s="23"/>
      <c r="C27" s="24"/>
      <c r="D27" s="25"/>
      <c r="E27" s="23"/>
      <c r="F27" s="24"/>
      <c r="G27" s="25"/>
      <c r="H27" s="23"/>
      <c r="I27" s="24"/>
      <c r="J27" s="25"/>
      <c r="K27" s="23"/>
      <c r="L27" s="24"/>
      <c r="M27" s="25"/>
      <c r="N27" s="23"/>
      <c r="O27" s="24"/>
      <c r="P27" s="25"/>
    </row>
    <row r="28" spans="1:16">
      <c r="A28" s="63" t="s">
        <v>104</v>
      </c>
      <c r="B28" s="14">
        <v>16</v>
      </c>
      <c r="C28" s="15">
        <v>16</v>
      </c>
      <c r="D28" s="16">
        <v>16</v>
      </c>
      <c r="E28" s="14">
        <v>16</v>
      </c>
      <c r="F28" s="15">
        <v>16</v>
      </c>
      <c r="G28" s="16">
        <v>16</v>
      </c>
      <c r="H28" s="14">
        <v>16</v>
      </c>
      <c r="I28" s="15">
        <v>16</v>
      </c>
      <c r="J28" s="16">
        <v>16</v>
      </c>
      <c r="K28" s="14">
        <v>16</v>
      </c>
      <c r="L28" s="15">
        <v>16</v>
      </c>
      <c r="M28" s="16">
        <v>16</v>
      </c>
      <c r="N28" s="14">
        <v>16</v>
      </c>
      <c r="O28" s="15">
        <v>16</v>
      </c>
      <c r="P28" s="16">
        <v>16</v>
      </c>
    </row>
    <row r="29" spans="1:16">
      <c r="A29" s="66" t="s">
        <v>47</v>
      </c>
      <c r="B29" s="27">
        <v>2</v>
      </c>
      <c r="C29" s="28">
        <v>2</v>
      </c>
      <c r="D29" s="29">
        <v>2</v>
      </c>
      <c r="E29" s="30">
        <v>2</v>
      </c>
      <c r="F29" s="53">
        <v>2</v>
      </c>
      <c r="G29" s="54">
        <v>2</v>
      </c>
      <c r="H29" s="30">
        <v>2</v>
      </c>
      <c r="I29" s="53">
        <v>2</v>
      </c>
      <c r="J29" s="54">
        <v>2</v>
      </c>
      <c r="K29" s="30">
        <v>4</v>
      </c>
      <c r="L29" s="53">
        <v>4</v>
      </c>
      <c r="M29" s="54">
        <v>4</v>
      </c>
      <c r="N29" s="30">
        <v>2</v>
      </c>
      <c r="O29" s="53">
        <v>2</v>
      </c>
      <c r="P29" s="54">
        <v>2</v>
      </c>
    </row>
    <row r="30" ht="42" spans="1:16">
      <c r="A30" s="63" t="s">
        <v>48</v>
      </c>
      <c r="B30" s="14">
        <f t="shared" ref="B30:D30" si="6">B31+10*LOG10(B28/B13)-B32</f>
        <v>17.0308998699194</v>
      </c>
      <c r="C30" s="15">
        <f t="shared" si="6"/>
        <v>17.0308998699194</v>
      </c>
      <c r="D30" s="16">
        <f t="shared" si="6"/>
        <v>17.0308998699194</v>
      </c>
      <c r="E30" s="14">
        <f t="shared" ref="E30:G30" si="7">E31+10*LOG10(E28/E13)-E32</f>
        <v>13.0308998699194</v>
      </c>
      <c r="F30" s="15">
        <f t="shared" si="7"/>
        <v>13.0308998699194</v>
      </c>
      <c r="G30" s="16">
        <f t="shared" si="7"/>
        <v>13.0308998699194</v>
      </c>
      <c r="H30" s="14">
        <f t="shared" ref="H30:P30" si="8">H31+10*LOG10(H28/H13)-H32</f>
        <v>17.0308998699194</v>
      </c>
      <c r="I30" s="15">
        <f t="shared" si="8"/>
        <v>17.0308998699194</v>
      </c>
      <c r="J30" s="16">
        <f t="shared" si="8"/>
        <v>17.0308998699194</v>
      </c>
      <c r="K30" s="14">
        <f t="shared" si="8"/>
        <v>14.0205999132796</v>
      </c>
      <c r="L30" s="15">
        <f t="shared" si="8"/>
        <v>14.0205999132796</v>
      </c>
      <c r="M30" s="16">
        <f t="shared" si="8"/>
        <v>14.0205999132796</v>
      </c>
      <c r="N30" s="14">
        <f t="shared" si="8"/>
        <v>17.0308998699194</v>
      </c>
      <c r="O30" s="15">
        <f t="shared" si="8"/>
        <v>17.0308998699194</v>
      </c>
      <c r="P30" s="16">
        <f t="shared" si="8"/>
        <v>17.0308998699194</v>
      </c>
    </row>
    <row r="31" spans="1:16">
      <c r="A31" s="63" t="s">
        <v>49</v>
      </c>
      <c r="B31" s="14">
        <v>8</v>
      </c>
      <c r="C31" s="15">
        <v>8</v>
      </c>
      <c r="D31" s="16">
        <v>8</v>
      </c>
      <c r="E31" s="14">
        <v>8</v>
      </c>
      <c r="F31" s="15">
        <v>8</v>
      </c>
      <c r="G31" s="16">
        <v>8</v>
      </c>
      <c r="H31" s="14">
        <v>8</v>
      </c>
      <c r="I31" s="15">
        <v>8</v>
      </c>
      <c r="J31" s="16">
        <v>8</v>
      </c>
      <c r="K31" s="14">
        <v>8</v>
      </c>
      <c r="L31" s="15">
        <v>8</v>
      </c>
      <c r="M31" s="16">
        <v>8</v>
      </c>
      <c r="N31" s="14">
        <v>8</v>
      </c>
      <c r="O31" s="15">
        <v>8</v>
      </c>
      <c r="P31" s="16">
        <v>8</v>
      </c>
    </row>
    <row r="32" ht="42" spans="1:16">
      <c r="A32" s="66" t="s">
        <v>50</v>
      </c>
      <c r="B32" s="28">
        <v>0</v>
      </c>
      <c r="C32" s="28">
        <v>0</v>
      </c>
      <c r="D32" s="28">
        <v>0</v>
      </c>
      <c r="E32" s="30">
        <v>4</v>
      </c>
      <c r="F32" s="53">
        <v>4</v>
      </c>
      <c r="G32" s="54">
        <v>4</v>
      </c>
      <c r="H32" s="30">
        <v>0</v>
      </c>
      <c r="I32" s="53">
        <v>0</v>
      </c>
      <c r="J32" s="54">
        <v>0</v>
      </c>
      <c r="K32" s="30">
        <v>0</v>
      </c>
      <c r="L32" s="53">
        <v>0</v>
      </c>
      <c r="M32" s="54">
        <v>0</v>
      </c>
      <c r="N32" s="30">
        <v>0</v>
      </c>
      <c r="O32" s="53">
        <v>0</v>
      </c>
      <c r="P32" s="54">
        <v>0</v>
      </c>
    </row>
    <row r="33" ht="28" spans="1:16">
      <c r="A33" s="67" t="s">
        <v>51</v>
      </c>
      <c r="B33" s="35">
        <v>0</v>
      </c>
      <c r="C33" s="36">
        <v>0</v>
      </c>
      <c r="D33" s="37">
        <v>0</v>
      </c>
      <c r="E33" s="27">
        <v>0</v>
      </c>
      <c r="F33" s="28">
        <v>0</v>
      </c>
      <c r="G33" s="29">
        <v>0</v>
      </c>
      <c r="H33" s="30">
        <v>0</v>
      </c>
      <c r="I33" s="53">
        <v>0</v>
      </c>
      <c r="J33" s="54">
        <v>0</v>
      </c>
      <c r="K33" s="27">
        <v>0</v>
      </c>
      <c r="L33" s="28">
        <v>0</v>
      </c>
      <c r="M33" s="29">
        <v>0</v>
      </c>
      <c r="N33" s="27">
        <v>0</v>
      </c>
      <c r="O33" s="28">
        <v>0</v>
      </c>
      <c r="P33" s="29">
        <v>0</v>
      </c>
    </row>
    <row r="34" ht="28" spans="1:16">
      <c r="A34" s="63" t="s">
        <v>52</v>
      </c>
      <c r="B34" s="14">
        <v>3</v>
      </c>
      <c r="C34" s="15">
        <v>3</v>
      </c>
      <c r="D34" s="16">
        <v>3</v>
      </c>
      <c r="E34" s="14">
        <v>3</v>
      </c>
      <c r="F34" s="15">
        <v>3</v>
      </c>
      <c r="G34" s="16">
        <v>3</v>
      </c>
      <c r="H34" s="14">
        <v>3</v>
      </c>
      <c r="I34" s="15">
        <v>3</v>
      </c>
      <c r="J34" s="16">
        <v>3</v>
      </c>
      <c r="K34" s="14">
        <v>3</v>
      </c>
      <c r="L34" s="15">
        <v>3</v>
      </c>
      <c r="M34" s="16">
        <v>3</v>
      </c>
      <c r="N34" s="14">
        <v>3</v>
      </c>
      <c r="O34" s="15">
        <v>3</v>
      </c>
      <c r="P34" s="16">
        <v>3</v>
      </c>
    </row>
    <row r="35" spans="1:16">
      <c r="A35" s="63" t="s">
        <v>53</v>
      </c>
      <c r="B35" s="14">
        <v>5</v>
      </c>
      <c r="C35" s="15">
        <v>5</v>
      </c>
      <c r="D35" s="16">
        <v>5</v>
      </c>
      <c r="E35" s="14">
        <v>5</v>
      </c>
      <c r="F35" s="15">
        <v>5</v>
      </c>
      <c r="G35" s="16">
        <v>5</v>
      </c>
      <c r="H35" s="14">
        <v>5</v>
      </c>
      <c r="I35" s="15">
        <v>5</v>
      </c>
      <c r="J35" s="16">
        <v>5</v>
      </c>
      <c r="K35" s="14">
        <v>5</v>
      </c>
      <c r="L35" s="15">
        <v>5</v>
      </c>
      <c r="M35" s="16">
        <v>5</v>
      </c>
      <c r="N35" s="14">
        <v>5</v>
      </c>
      <c r="O35" s="15">
        <v>5</v>
      </c>
      <c r="P35" s="16">
        <v>5</v>
      </c>
    </row>
    <row r="36" spans="1:16">
      <c r="A36" s="63" t="s">
        <v>54</v>
      </c>
      <c r="B36" s="14">
        <v>-174</v>
      </c>
      <c r="C36" s="15">
        <v>-174</v>
      </c>
      <c r="D36" s="16">
        <v>-174</v>
      </c>
      <c r="E36" s="14">
        <v>-174</v>
      </c>
      <c r="F36" s="15">
        <v>-174</v>
      </c>
      <c r="G36" s="16">
        <v>-174</v>
      </c>
      <c r="H36" s="14">
        <v>-174</v>
      </c>
      <c r="I36" s="15">
        <v>-174</v>
      </c>
      <c r="J36" s="16">
        <v>-174</v>
      </c>
      <c r="K36" s="14">
        <v>-174</v>
      </c>
      <c r="L36" s="15">
        <v>-174</v>
      </c>
      <c r="M36" s="16">
        <v>-174</v>
      </c>
      <c r="N36" s="14">
        <v>-174</v>
      </c>
      <c r="O36" s="15">
        <v>-174</v>
      </c>
      <c r="P36" s="16">
        <v>-174</v>
      </c>
    </row>
    <row r="37" spans="1:16">
      <c r="A37" s="66" t="s">
        <v>55</v>
      </c>
      <c r="B37" s="27">
        <v>-999</v>
      </c>
      <c r="C37" s="28">
        <v>-999</v>
      </c>
      <c r="D37" s="29">
        <v>-999</v>
      </c>
      <c r="E37" s="30">
        <v>-999</v>
      </c>
      <c r="F37" s="53">
        <v>-999</v>
      </c>
      <c r="G37" s="54">
        <v>-999</v>
      </c>
      <c r="H37" s="53">
        <v>-161.7</v>
      </c>
      <c r="I37" s="53">
        <v>-161.7</v>
      </c>
      <c r="J37" s="53">
        <v>-161.7</v>
      </c>
      <c r="K37" s="55">
        <v>-165.7</v>
      </c>
      <c r="L37" s="55">
        <v>-165.7</v>
      </c>
      <c r="M37" s="29">
        <v>-165.7</v>
      </c>
      <c r="N37" s="30">
        <v>-999</v>
      </c>
      <c r="O37" s="30">
        <v>-999</v>
      </c>
      <c r="P37" s="30">
        <v>-999</v>
      </c>
    </row>
    <row r="38" spans="1:16">
      <c r="A38" s="65" t="s">
        <v>56</v>
      </c>
      <c r="B38" s="14" t="s">
        <v>22</v>
      </c>
      <c r="C38" s="15" t="s">
        <v>22</v>
      </c>
      <c r="D38" s="16" t="s">
        <v>22</v>
      </c>
      <c r="E38" s="14" t="s">
        <v>22</v>
      </c>
      <c r="F38" s="15" t="s">
        <v>22</v>
      </c>
      <c r="G38" s="16" t="s">
        <v>22</v>
      </c>
      <c r="H38" s="14" t="s">
        <v>22</v>
      </c>
      <c r="I38" s="15" t="s">
        <v>22</v>
      </c>
      <c r="J38" s="16" t="s">
        <v>22</v>
      </c>
      <c r="K38" s="14" t="s">
        <v>22</v>
      </c>
      <c r="L38" s="15" t="s">
        <v>22</v>
      </c>
      <c r="M38" s="16" t="s">
        <v>22</v>
      </c>
      <c r="N38" s="14" t="s">
        <v>22</v>
      </c>
      <c r="O38" s="15" t="s">
        <v>22</v>
      </c>
      <c r="P38" s="16" t="s">
        <v>22</v>
      </c>
    </row>
    <row r="39" ht="28" spans="1:16">
      <c r="A39" s="63" t="s">
        <v>105</v>
      </c>
      <c r="B39" s="14">
        <f t="shared" ref="B39:D39" si="9">10*LOG10(10^((B35+B36)/10)+10^(B37/10))</f>
        <v>-169</v>
      </c>
      <c r="C39" s="15">
        <f t="shared" si="9"/>
        <v>-169</v>
      </c>
      <c r="D39" s="16">
        <f t="shared" si="9"/>
        <v>-169</v>
      </c>
      <c r="E39" s="14">
        <f t="shared" ref="E39:G39" si="10">10*LOG10(10^((E35+E36)/10)+10^(E37/10))</f>
        <v>-169</v>
      </c>
      <c r="F39" s="15">
        <f t="shared" si="10"/>
        <v>-169</v>
      </c>
      <c r="G39" s="16">
        <f t="shared" si="10"/>
        <v>-169</v>
      </c>
      <c r="H39" s="14">
        <f t="shared" ref="H39:P39" si="11">10*LOG10(10^((H35+H36)/10)+10^(H37/10))</f>
        <v>-160.958388900453</v>
      </c>
      <c r="I39" s="15">
        <f t="shared" si="11"/>
        <v>-160.958388900453</v>
      </c>
      <c r="J39" s="16">
        <f t="shared" si="11"/>
        <v>-160.958388900453</v>
      </c>
      <c r="K39" s="14">
        <f t="shared" si="11"/>
        <v>-164.033523075367</v>
      </c>
      <c r="L39" s="15">
        <f t="shared" si="11"/>
        <v>-164.033523075367</v>
      </c>
      <c r="M39" s="16">
        <f t="shared" si="11"/>
        <v>-164.033523075367</v>
      </c>
      <c r="N39" s="14">
        <f t="shared" si="11"/>
        <v>-169</v>
      </c>
      <c r="O39" s="15">
        <f t="shared" si="11"/>
        <v>-169</v>
      </c>
      <c r="P39" s="16">
        <f t="shared" si="11"/>
        <v>-169</v>
      </c>
    </row>
    <row r="40" ht="28" spans="1:16">
      <c r="A40" s="63" t="s">
        <v>58</v>
      </c>
      <c r="B40" s="17" t="s">
        <v>22</v>
      </c>
      <c r="C40" s="18" t="s">
        <v>22</v>
      </c>
      <c r="D40" s="19" t="s">
        <v>22</v>
      </c>
      <c r="E40" s="17" t="s">
        <v>22</v>
      </c>
      <c r="F40" s="18" t="s">
        <v>22</v>
      </c>
      <c r="G40" s="19" t="s">
        <v>22</v>
      </c>
      <c r="H40" s="17" t="s">
        <v>22</v>
      </c>
      <c r="I40" s="18" t="s">
        <v>22</v>
      </c>
      <c r="J40" s="19" t="s">
        <v>22</v>
      </c>
      <c r="K40" s="17" t="s">
        <v>22</v>
      </c>
      <c r="L40" s="18" t="s">
        <v>22</v>
      </c>
      <c r="M40" s="19" t="s">
        <v>22</v>
      </c>
      <c r="N40" s="17" t="s">
        <v>22</v>
      </c>
      <c r="O40" s="18" t="s">
        <v>22</v>
      </c>
      <c r="P40" s="19" t="s">
        <v>22</v>
      </c>
    </row>
    <row r="41" spans="1:16">
      <c r="A41" s="81" t="s">
        <v>59</v>
      </c>
      <c r="B41" s="27">
        <f t="shared" ref="B41:P41" si="12">839*1.25*1000</f>
        <v>1048750</v>
      </c>
      <c r="C41" s="28">
        <f t="shared" si="12"/>
        <v>1048750</v>
      </c>
      <c r="D41" s="29">
        <f t="shared" si="12"/>
        <v>1048750</v>
      </c>
      <c r="E41" s="30">
        <f t="shared" si="12"/>
        <v>1048750</v>
      </c>
      <c r="F41" s="53">
        <f t="shared" si="12"/>
        <v>1048750</v>
      </c>
      <c r="G41" s="54">
        <f t="shared" si="12"/>
        <v>1048750</v>
      </c>
      <c r="H41" s="30">
        <f>6*12*15*1000</f>
        <v>1080000</v>
      </c>
      <c r="I41" s="30">
        <f>6*12*15*1000</f>
        <v>1080000</v>
      </c>
      <c r="J41" s="30">
        <f>6*12*15*1000</f>
        <v>1080000</v>
      </c>
      <c r="K41" s="30">
        <f t="shared" si="12"/>
        <v>1048750</v>
      </c>
      <c r="L41" s="53">
        <f t="shared" si="12"/>
        <v>1048750</v>
      </c>
      <c r="M41" s="54">
        <f t="shared" si="12"/>
        <v>1048750</v>
      </c>
      <c r="N41" s="30">
        <f t="shared" si="12"/>
        <v>1048750</v>
      </c>
      <c r="O41" s="53">
        <f t="shared" si="12"/>
        <v>1048750</v>
      </c>
      <c r="P41" s="54">
        <f t="shared" si="12"/>
        <v>1048750</v>
      </c>
    </row>
    <row r="42" spans="1:16">
      <c r="A42" s="68" t="s">
        <v>60</v>
      </c>
      <c r="B42" s="14" t="s">
        <v>22</v>
      </c>
      <c r="C42" s="15" t="s">
        <v>22</v>
      </c>
      <c r="D42" s="16" t="s">
        <v>22</v>
      </c>
      <c r="E42" s="14" t="s">
        <v>22</v>
      </c>
      <c r="F42" s="15" t="s">
        <v>22</v>
      </c>
      <c r="G42" s="16" t="s">
        <v>22</v>
      </c>
      <c r="H42" s="14" t="s">
        <v>22</v>
      </c>
      <c r="I42" s="15" t="s">
        <v>22</v>
      </c>
      <c r="J42" s="16" t="s">
        <v>22</v>
      </c>
      <c r="K42" s="14" t="s">
        <v>22</v>
      </c>
      <c r="L42" s="15" t="s">
        <v>22</v>
      </c>
      <c r="M42" s="16" t="s">
        <v>22</v>
      </c>
      <c r="N42" s="14" t="s">
        <v>22</v>
      </c>
      <c r="O42" s="15" t="s">
        <v>22</v>
      </c>
      <c r="P42" s="16" t="s">
        <v>22</v>
      </c>
    </row>
    <row r="43" spans="1:16">
      <c r="A43" s="63" t="s">
        <v>61</v>
      </c>
      <c r="B43" s="14">
        <f t="shared" ref="B43:D43" si="13">B39+10*LOG10(B41)</f>
        <v>-108.793280261632</v>
      </c>
      <c r="C43" s="15">
        <f t="shared" si="13"/>
        <v>-108.793280261632</v>
      </c>
      <c r="D43" s="16">
        <f t="shared" si="13"/>
        <v>-108.793280261632</v>
      </c>
      <c r="E43" s="14">
        <f t="shared" ref="E43:G43" si="14">E39+10*LOG10(E41)</f>
        <v>-108.793280261632</v>
      </c>
      <c r="F43" s="15">
        <f t="shared" si="14"/>
        <v>-108.793280261632</v>
      </c>
      <c r="G43" s="16">
        <f t="shared" si="14"/>
        <v>-108.793280261632</v>
      </c>
      <c r="H43" s="14">
        <f t="shared" ref="H43:P43" si="15">H39+10*LOG10(H41)</f>
        <v>-100.624151345584</v>
      </c>
      <c r="I43" s="15">
        <f t="shared" si="15"/>
        <v>-100.624151345584</v>
      </c>
      <c r="J43" s="16">
        <f t="shared" si="15"/>
        <v>-100.624151345584</v>
      </c>
      <c r="K43" s="14">
        <f t="shared" si="15"/>
        <v>-103.826803336999</v>
      </c>
      <c r="L43" s="15">
        <f t="shared" si="15"/>
        <v>-103.826803336999</v>
      </c>
      <c r="M43" s="16">
        <f t="shared" si="15"/>
        <v>-103.826803336999</v>
      </c>
      <c r="N43" s="14">
        <f t="shared" si="15"/>
        <v>-108.793280261632</v>
      </c>
      <c r="O43" s="15">
        <f t="shared" si="15"/>
        <v>-108.793280261632</v>
      </c>
      <c r="P43" s="16">
        <f t="shared" si="15"/>
        <v>-108.793280261632</v>
      </c>
    </row>
    <row r="44" spans="1:16">
      <c r="A44" s="63" t="s">
        <v>62</v>
      </c>
      <c r="B44" s="17" t="s">
        <v>22</v>
      </c>
      <c r="C44" s="18" t="s">
        <v>22</v>
      </c>
      <c r="D44" s="19" t="s">
        <v>22</v>
      </c>
      <c r="E44" s="17" t="s">
        <v>22</v>
      </c>
      <c r="F44" s="18" t="s">
        <v>22</v>
      </c>
      <c r="G44" s="19" t="s">
        <v>22</v>
      </c>
      <c r="H44" s="17" t="s">
        <v>22</v>
      </c>
      <c r="I44" s="18" t="s">
        <v>22</v>
      </c>
      <c r="J44" s="19" t="s">
        <v>22</v>
      </c>
      <c r="K44" s="17" t="s">
        <v>22</v>
      </c>
      <c r="L44" s="18" t="s">
        <v>22</v>
      </c>
      <c r="M44" s="19" t="s">
        <v>22</v>
      </c>
      <c r="N44" s="17" t="s">
        <v>22</v>
      </c>
      <c r="O44" s="18" t="s">
        <v>22</v>
      </c>
      <c r="P44" s="19" t="s">
        <v>22</v>
      </c>
    </row>
    <row r="45" spans="1:16">
      <c r="A45" s="69" t="s">
        <v>63</v>
      </c>
      <c r="B45" s="84">
        <v>-10</v>
      </c>
      <c r="C45" s="84">
        <v>-10</v>
      </c>
      <c r="D45" s="84">
        <v>-10</v>
      </c>
      <c r="E45" s="30">
        <v>-9.1</v>
      </c>
      <c r="F45" s="53">
        <v>-9.1</v>
      </c>
      <c r="G45" s="54">
        <v>-9.1</v>
      </c>
      <c r="H45" s="30">
        <v>-11.34</v>
      </c>
      <c r="I45" s="30">
        <v>-11.34</v>
      </c>
      <c r="J45" s="30">
        <v>-11.34</v>
      </c>
      <c r="K45" s="30">
        <v>-16.2</v>
      </c>
      <c r="L45" s="53">
        <v>-16.2</v>
      </c>
      <c r="M45" s="54">
        <v>-16.2</v>
      </c>
      <c r="N45" s="30">
        <v>-7.4</v>
      </c>
      <c r="O45" s="53">
        <v>-7.4</v>
      </c>
      <c r="P45" s="54">
        <v>-7.4</v>
      </c>
    </row>
    <row r="46" spans="1:16">
      <c r="A46" s="68" t="s">
        <v>64</v>
      </c>
      <c r="B46" s="14" t="s">
        <v>22</v>
      </c>
      <c r="C46" s="15" t="s">
        <v>22</v>
      </c>
      <c r="D46" s="16" t="s">
        <v>22</v>
      </c>
      <c r="E46" s="14" t="s">
        <v>22</v>
      </c>
      <c r="F46" s="15" t="s">
        <v>22</v>
      </c>
      <c r="G46" s="16" t="s">
        <v>22</v>
      </c>
      <c r="H46" s="14" t="s">
        <v>22</v>
      </c>
      <c r="I46" s="15" t="s">
        <v>22</v>
      </c>
      <c r="J46" s="16" t="s">
        <v>22</v>
      </c>
      <c r="K46" s="14" t="s">
        <v>22</v>
      </c>
      <c r="L46" s="15" t="s">
        <v>22</v>
      </c>
      <c r="M46" s="16" t="s">
        <v>22</v>
      </c>
      <c r="N46" s="14" t="s">
        <v>22</v>
      </c>
      <c r="O46" s="15" t="s">
        <v>22</v>
      </c>
      <c r="P46" s="16" t="s">
        <v>22</v>
      </c>
    </row>
    <row r="47" spans="1:16">
      <c r="A47" s="63" t="s">
        <v>65</v>
      </c>
      <c r="B47" s="14">
        <v>2</v>
      </c>
      <c r="C47" s="15">
        <v>2</v>
      </c>
      <c r="D47" s="16">
        <v>2</v>
      </c>
      <c r="E47" s="14">
        <v>2</v>
      </c>
      <c r="F47" s="15">
        <v>2</v>
      </c>
      <c r="G47" s="16">
        <v>2</v>
      </c>
      <c r="H47" s="14">
        <v>2</v>
      </c>
      <c r="I47" s="15">
        <v>2</v>
      </c>
      <c r="J47" s="16">
        <v>2</v>
      </c>
      <c r="K47" s="14">
        <v>2</v>
      </c>
      <c r="L47" s="15">
        <v>2</v>
      </c>
      <c r="M47" s="16">
        <v>2</v>
      </c>
      <c r="N47" s="14">
        <v>2</v>
      </c>
      <c r="O47" s="15">
        <v>2</v>
      </c>
      <c r="P47" s="16">
        <v>2</v>
      </c>
    </row>
    <row r="48" ht="28" spans="1:16">
      <c r="A48" s="63" t="s">
        <v>66</v>
      </c>
      <c r="B48" s="14">
        <v>0</v>
      </c>
      <c r="C48" s="15">
        <v>0</v>
      </c>
      <c r="D48" s="16">
        <v>0</v>
      </c>
      <c r="E48" s="14">
        <v>0</v>
      </c>
      <c r="F48" s="15">
        <v>0</v>
      </c>
      <c r="G48" s="16">
        <v>0</v>
      </c>
      <c r="H48" s="14">
        <v>0</v>
      </c>
      <c r="I48" s="15">
        <v>0</v>
      </c>
      <c r="J48" s="16">
        <v>0</v>
      </c>
      <c r="K48" s="14">
        <v>0</v>
      </c>
      <c r="L48" s="15">
        <v>0</v>
      </c>
      <c r="M48" s="16">
        <v>0</v>
      </c>
      <c r="N48" s="14">
        <v>0</v>
      </c>
      <c r="O48" s="15">
        <v>0</v>
      </c>
      <c r="P48" s="16">
        <v>0</v>
      </c>
    </row>
    <row r="49" ht="33.75" customHeight="1" spans="1:16">
      <c r="A49" s="63" t="s">
        <v>67</v>
      </c>
      <c r="B49" s="17" t="s">
        <v>22</v>
      </c>
      <c r="C49" s="18" t="s">
        <v>22</v>
      </c>
      <c r="D49" s="19" t="s">
        <v>22</v>
      </c>
      <c r="E49" s="17" t="s">
        <v>22</v>
      </c>
      <c r="F49" s="18" t="s">
        <v>22</v>
      </c>
      <c r="G49" s="19" t="s">
        <v>22</v>
      </c>
      <c r="H49" s="17" t="s">
        <v>22</v>
      </c>
      <c r="I49" s="18" t="s">
        <v>22</v>
      </c>
      <c r="J49" s="19" t="s">
        <v>22</v>
      </c>
      <c r="K49" s="17" t="s">
        <v>22</v>
      </c>
      <c r="L49" s="18" t="s">
        <v>22</v>
      </c>
      <c r="M49" s="19" t="s">
        <v>22</v>
      </c>
      <c r="N49" s="17" t="s">
        <v>22</v>
      </c>
      <c r="O49" s="18" t="s">
        <v>22</v>
      </c>
      <c r="P49" s="19" t="s">
        <v>22</v>
      </c>
    </row>
    <row r="50" ht="28" spans="1:16">
      <c r="A50" s="63" t="s">
        <v>68</v>
      </c>
      <c r="B50" s="14">
        <f t="shared" ref="B50:D50" si="16">B43+B45+B47-B48</f>
        <v>-116.793280261632</v>
      </c>
      <c r="C50" s="15">
        <f t="shared" si="16"/>
        <v>-116.793280261632</v>
      </c>
      <c r="D50" s="16">
        <f t="shared" si="16"/>
        <v>-116.793280261632</v>
      </c>
      <c r="E50" s="14">
        <f t="shared" ref="E50:G50" si="17">E43+E45+E47-E48</f>
        <v>-115.893280261632</v>
      </c>
      <c r="F50" s="15">
        <f t="shared" si="17"/>
        <v>-115.893280261632</v>
      </c>
      <c r="G50" s="16">
        <f t="shared" si="17"/>
        <v>-115.893280261632</v>
      </c>
      <c r="H50" s="14">
        <f t="shared" ref="H50:P50" si="18">H43+H45+H47-H48</f>
        <v>-109.964151345584</v>
      </c>
      <c r="I50" s="15">
        <f t="shared" si="18"/>
        <v>-109.964151345584</v>
      </c>
      <c r="J50" s="16">
        <f t="shared" si="18"/>
        <v>-109.964151345584</v>
      </c>
      <c r="K50" s="14">
        <f t="shared" si="18"/>
        <v>-118.026803336999</v>
      </c>
      <c r="L50" s="15">
        <f t="shared" si="18"/>
        <v>-118.026803336999</v>
      </c>
      <c r="M50" s="16">
        <f t="shared" si="18"/>
        <v>-118.026803336999</v>
      </c>
      <c r="N50" s="14">
        <f t="shared" si="18"/>
        <v>-114.193280261632</v>
      </c>
      <c r="O50" s="15">
        <f t="shared" si="18"/>
        <v>-114.193280261632</v>
      </c>
      <c r="P50" s="16">
        <f t="shared" si="18"/>
        <v>-114.193280261632</v>
      </c>
    </row>
    <row r="51" ht="28" spans="1:16">
      <c r="A51" s="63" t="s">
        <v>69</v>
      </c>
      <c r="B51" s="14" t="s">
        <v>22</v>
      </c>
      <c r="C51" s="15" t="s">
        <v>22</v>
      </c>
      <c r="D51" s="16" t="s">
        <v>22</v>
      </c>
      <c r="E51" s="14" t="s">
        <v>22</v>
      </c>
      <c r="F51" s="15" t="s">
        <v>22</v>
      </c>
      <c r="G51" s="16" t="s">
        <v>22</v>
      </c>
      <c r="H51" s="14" t="s">
        <v>22</v>
      </c>
      <c r="I51" s="15" t="s">
        <v>22</v>
      </c>
      <c r="J51" s="16" t="s">
        <v>22</v>
      </c>
      <c r="K51" s="14" t="s">
        <v>22</v>
      </c>
      <c r="L51" s="15" t="s">
        <v>22</v>
      </c>
      <c r="M51" s="16" t="s">
        <v>22</v>
      </c>
      <c r="N51" s="14" t="s">
        <v>22</v>
      </c>
      <c r="O51" s="15" t="s">
        <v>22</v>
      </c>
      <c r="P51" s="16" t="s">
        <v>22</v>
      </c>
    </row>
    <row r="52" ht="28" spans="1:16">
      <c r="A52" s="70" t="s">
        <v>70</v>
      </c>
      <c r="B52" s="41">
        <f t="shared" ref="B52:D52" si="19">B25+B30+B33-B34-B50</f>
        <v>152.824180131552</v>
      </c>
      <c r="C52" s="42">
        <f t="shared" si="19"/>
        <v>152.824180131552</v>
      </c>
      <c r="D52" s="43">
        <f t="shared" si="19"/>
        <v>152.824180131552</v>
      </c>
      <c r="E52" s="41">
        <f t="shared" ref="E52:G52" si="20">E25+E30+E33-E34-E50</f>
        <v>147.924180131552</v>
      </c>
      <c r="F52" s="42">
        <f t="shared" si="20"/>
        <v>147.924180131552</v>
      </c>
      <c r="G52" s="43">
        <f t="shared" si="20"/>
        <v>147.924180131552</v>
      </c>
      <c r="H52" s="41">
        <f t="shared" ref="H52:P52" si="21">H25+H30+H33-H34-H50</f>
        <v>145.995051215503</v>
      </c>
      <c r="I52" s="42">
        <f t="shared" si="21"/>
        <v>145.995051215503</v>
      </c>
      <c r="J52" s="43">
        <f t="shared" si="21"/>
        <v>145.995051215503</v>
      </c>
      <c r="K52" s="41">
        <f t="shared" si="21"/>
        <v>151.047403250279</v>
      </c>
      <c r="L52" s="42">
        <f t="shared" si="21"/>
        <v>151.047403250279</v>
      </c>
      <c r="M52" s="43">
        <f t="shared" si="21"/>
        <v>151.047403250279</v>
      </c>
      <c r="N52" s="41">
        <f t="shared" si="21"/>
        <v>150.224180131552</v>
      </c>
      <c r="O52" s="42">
        <f t="shared" si="21"/>
        <v>150.224180131552</v>
      </c>
      <c r="P52" s="43">
        <f t="shared" si="21"/>
        <v>150.224180131552</v>
      </c>
    </row>
    <row r="53" ht="28" spans="1:16">
      <c r="A53" s="71" t="s">
        <v>71</v>
      </c>
      <c r="B53" s="45" t="s">
        <v>22</v>
      </c>
      <c r="C53" s="46" t="s">
        <v>22</v>
      </c>
      <c r="D53" s="47" t="s">
        <v>22</v>
      </c>
      <c r="E53" s="45" t="s">
        <v>22</v>
      </c>
      <c r="F53" s="46" t="s">
        <v>22</v>
      </c>
      <c r="G53" s="47" t="s">
        <v>22</v>
      </c>
      <c r="H53" s="45" t="s">
        <v>22</v>
      </c>
      <c r="I53" s="46" t="s">
        <v>22</v>
      </c>
      <c r="J53" s="47" t="s">
        <v>22</v>
      </c>
      <c r="K53" s="45" t="s">
        <v>22</v>
      </c>
      <c r="L53" s="46" t="s">
        <v>22</v>
      </c>
      <c r="M53" s="47" t="s">
        <v>22</v>
      </c>
      <c r="N53" s="45" t="s">
        <v>22</v>
      </c>
      <c r="O53" s="46" t="s">
        <v>22</v>
      </c>
      <c r="P53" s="47" t="s">
        <v>22</v>
      </c>
    </row>
    <row r="54" ht="15.75" spans="1:16">
      <c r="A54" s="72" t="s">
        <v>72</v>
      </c>
      <c r="B54" s="73"/>
      <c r="C54" s="74"/>
      <c r="D54" s="75"/>
      <c r="E54" s="76"/>
      <c r="F54" s="77"/>
      <c r="G54" s="78"/>
      <c r="H54" s="76"/>
      <c r="I54" s="77"/>
      <c r="J54" s="78"/>
      <c r="K54" s="76"/>
      <c r="L54" s="77"/>
      <c r="M54" s="78"/>
      <c r="N54" s="76"/>
      <c r="O54" s="77"/>
      <c r="P54" s="78"/>
    </row>
  </sheetData>
  <mergeCells count="10">
    <mergeCell ref="B1:D1"/>
    <mergeCell ref="E1:G1"/>
    <mergeCell ref="H1:J1"/>
    <mergeCell ref="K1:M1"/>
    <mergeCell ref="N1:P1"/>
    <mergeCell ref="B54:D54"/>
    <mergeCell ref="E54:G54"/>
    <mergeCell ref="H54:J54"/>
    <mergeCell ref="K54:M54"/>
    <mergeCell ref="N54:P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54"/>
  <sheetViews>
    <sheetView zoomScale="70" zoomScaleNormal="70" workbookViewId="0">
      <pane xSplit="1" topLeftCell="B1" activePane="topRight" state="frozen"/>
      <selection/>
      <selection pane="topRight" activeCell="AQ18" sqref="AQ18"/>
    </sheetView>
  </sheetViews>
  <sheetFormatPr defaultColWidth="9" defaultRowHeight="15"/>
  <cols>
    <col min="1" max="1" width="62.125" style="1" customWidth="1"/>
    <col min="2" max="2" width="15.625" style="3" customWidth="1"/>
    <col min="3" max="3" width="15.625" style="4" customWidth="1"/>
    <col min="4" max="4" width="14.25" style="4" customWidth="1"/>
    <col min="5" max="6" width="12.75" style="4" customWidth="1"/>
    <col min="7" max="7" width="15.625" style="2" customWidth="1"/>
    <col min="8" max="8" width="15.625" style="1" customWidth="1"/>
    <col min="9" max="9" width="14.25" style="1" customWidth="1"/>
    <col min="10" max="10" width="15.625" style="2" customWidth="1"/>
    <col min="11" max="11" width="15.625" style="1" customWidth="1"/>
    <col min="12" max="12" width="14.25" style="1" customWidth="1"/>
    <col min="13" max="17" width="11.5" style="1" customWidth="1"/>
    <col min="18" max="18" width="15.625" style="2" customWidth="1"/>
    <col min="19" max="19" width="15.625" style="1" customWidth="1"/>
    <col min="20" max="20" width="14.25" style="1" customWidth="1"/>
    <col min="21" max="21" width="15.625" style="3" customWidth="1"/>
    <col min="22" max="22" width="15.625" style="4" customWidth="1"/>
    <col min="23" max="23" width="14.25" style="4" customWidth="1"/>
    <col min="24" max="24" width="15.625" style="2" customWidth="1"/>
    <col min="25" max="25" width="15.625" style="1" customWidth="1"/>
    <col min="26" max="29" width="14.25" style="1" customWidth="1"/>
    <col min="30" max="30" width="15.625" style="2" customWidth="1"/>
    <col min="31" max="31" width="15.625" style="1" customWidth="1"/>
    <col min="32" max="32" width="14.25" style="1" customWidth="1"/>
    <col min="33" max="33" width="15.625" style="2" customWidth="1"/>
    <col min="34" max="34" width="15.625" style="1" customWidth="1"/>
    <col min="35" max="35" width="14.25" style="1" customWidth="1"/>
    <col min="36" max="36" width="15.625" style="2" customWidth="1"/>
    <col min="37" max="37" width="15.625" style="1" customWidth="1"/>
    <col min="38" max="38" width="14.25" style="1" customWidth="1"/>
    <col min="39" max="39" width="15.625" style="2" customWidth="1"/>
    <col min="40" max="40" width="15.625" style="1" customWidth="1"/>
    <col min="41" max="41" width="14.25" style="1" customWidth="1"/>
    <col min="42" max="42" width="15.625" style="3" customWidth="1"/>
    <col min="43" max="43" width="15.625" style="4" customWidth="1"/>
    <col min="44" max="44" width="14.25" style="4" customWidth="1"/>
    <col min="45" max="45" width="15.625" style="3" customWidth="1"/>
    <col min="46" max="46" width="15.625" style="4" customWidth="1"/>
    <col min="47" max="47" width="14.25" style="4" customWidth="1"/>
    <col min="48" max="16384" width="9" style="1"/>
  </cols>
  <sheetData>
    <row r="1" ht="14.25" customHeight="1" spans="1:47">
      <c r="A1" s="61" t="s">
        <v>0</v>
      </c>
      <c r="B1" s="80" t="s">
        <v>1</v>
      </c>
      <c r="C1" s="82"/>
      <c r="D1" s="82"/>
      <c r="E1" s="82"/>
      <c r="F1" s="83"/>
      <c r="G1" s="80" t="s">
        <v>2</v>
      </c>
      <c r="H1" s="82"/>
      <c r="I1" s="82"/>
      <c r="J1" s="80" t="s">
        <v>3</v>
      </c>
      <c r="K1" s="82"/>
      <c r="L1" s="82"/>
      <c r="M1" s="6" t="s">
        <v>4</v>
      </c>
      <c r="N1" s="7"/>
      <c r="O1" s="7"/>
      <c r="P1" s="7"/>
      <c r="Q1" s="8"/>
      <c r="R1" s="80" t="s">
        <v>74</v>
      </c>
      <c r="S1" s="82"/>
      <c r="T1" s="82"/>
      <c r="U1" s="80" t="s">
        <v>6</v>
      </c>
      <c r="V1" s="82"/>
      <c r="W1" s="82"/>
      <c r="X1" s="80" t="s">
        <v>7</v>
      </c>
      <c r="Y1" s="82"/>
      <c r="Z1" s="82"/>
      <c r="AA1" s="80" t="s">
        <v>75</v>
      </c>
      <c r="AB1" s="82"/>
      <c r="AC1" s="82"/>
      <c r="AD1" s="80" t="s">
        <v>8</v>
      </c>
      <c r="AE1" s="82"/>
      <c r="AF1" s="82"/>
      <c r="AG1" s="80" t="s">
        <v>9</v>
      </c>
      <c r="AH1" s="82"/>
      <c r="AI1" s="82"/>
      <c r="AJ1" s="80" t="s">
        <v>10</v>
      </c>
      <c r="AK1" s="82"/>
      <c r="AL1" s="82"/>
      <c r="AM1" s="80" t="s">
        <v>11</v>
      </c>
      <c r="AN1" s="82"/>
      <c r="AO1" s="82"/>
      <c r="AP1" s="80" t="s">
        <v>13</v>
      </c>
      <c r="AQ1" s="82"/>
      <c r="AR1" s="82"/>
      <c r="AS1" s="80" t="s">
        <v>14</v>
      </c>
      <c r="AT1" s="82"/>
      <c r="AU1" s="82"/>
    </row>
    <row r="2" ht="112.15" customHeight="1" spans="1:47">
      <c r="A2" s="62" t="s">
        <v>15</v>
      </c>
      <c r="B2" s="10" t="s">
        <v>101</v>
      </c>
      <c r="C2" s="11" t="s">
        <v>17</v>
      </c>
      <c r="D2" s="11" t="s">
        <v>106</v>
      </c>
      <c r="E2" s="11" t="s">
        <v>107</v>
      </c>
      <c r="F2" s="119" t="s">
        <v>108</v>
      </c>
      <c r="G2" s="10" t="s">
        <v>101</v>
      </c>
      <c r="H2" s="11" t="s">
        <v>17</v>
      </c>
      <c r="I2" s="11" t="s">
        <v>106</v>
      </c>
      <c r="J2" s="10" t="s">
        <v>101</v>
      </c>
      <c r="K2" s="11" t="s">
        <v>17</v>
      </c>
      <c r="L2" s="86" t="s">
        <v>106</v>
      </c>
      <c r="M2" s="128" t="s">
        <v>101</v>
      </c>
      <c r="N2" s="129" t="s">
        <v>17</v>
      </c>
      <c r="O2" s="129" t="s">
        <v>106</v>
      </c>
      <c r="P2" s="129" t="s">
        <v>109</v>
      </c>
      <c r="Q2" s="135" t="s">
        <v>110</v>
      </c>
      <c r="R2" s="10" t="s">
        <v>101</v>
      </c>
      <c r="S2" s="11" t="s">
        <v>17</v>
      </c>
      <c r="T2" s="11" t="s">
        <v>106</v>
      </c>
      <c r="U2" s="10" t="s">
        <v>101</v>
      </c>
      <c r="V2" s="11" t="s">
        <v>17</v>
      </c>
      <c r="W2" s="11" t="s">
        <v>106</v>
      </c>
      <c r="X2" s="10" t="s">
        <v>101</v>
      </c>
      <c r="Y2" s="11" t="s">
        <v>17</v>
      </c>
      <c r="Z2" s="11" t="s">
        <v>106</v>
      </c>
      <c r="AA2" s="10" t="s">
        <v>101</v>
      </c>
      <c r="AB2" s="11" t="s">
        <v>17</v>
      </c>
      <c r="AC2" s="11" t="s">
        <v>106</v>
      </c>
      <c r="AD2" s="10" t="s">
        <v>101</v>
      </c>
      <c r="AE2" s="11" t="s">
        <v>17</v>
      </c>
      <c r="AF2" s="11" t="s">
        <v>106</v>
      </c>
      <c r="AG2" s="10" t="s">
        <v>101</v>
      </c>
      <c r="AH2" s="11" t="s">
        <v>17</v>
      </c>
      <c r="AI2" s="86" t="s">
        <v>106</v>
      </c>
      <c r="AJ2" s="10" t="s">
        <v>101</v>
      </c>
      <c r="AK2" s="11" t="s">
        <v>17</v>
      </c>
      <c r="AL2" s="11" t="s">
        <v>106</v>
      </c>
      <c r="AM2" s="10" t="s">
        <v>101</v>
      </c>
      <c r="AN2" s="11" t="s">
        <v>17</v>
      </c>
      <c r="AO2" s="11" t="s">
        <v>106</v>
      </c>
      <c r="AP2" s="10" t="s">
        <v>101</v>
      </c>
      <c r="AQ2" s="11" t="s">
        <v>17</v>
      </c>
      <c r="AR2" s="11" t="s">
        <v>106</v>
      </c>
      <c r="AS2" s="10" t="s">
        <v>101</v>
      </c>
      <c r="AT2" s="11" t="s">
        <v>17</v>
      </c>
      <c r="AU2" s="11" t="s">
        <v>106</v>
      </c>
    </row>
    <row r="3" spans="1:47">
      <c r="A3" s="63" t="s">
        <v>19</v>
      </c>
      <c r="B3" s="14">
        <v>0.7</v>
      </c>
      <c r="C3" s="15">
        <v>0.7</v>
      </c>
      <c r="D3" s="15">
        <v>0.7</v>
      </c>
      <c r="E3" s="15">
        <v>0.7</v>
      </c>
      <c r="F3" s="120">
        <v>0.7</v>
      </c>
      <c r="G3" s="14">
        <v>0.7</v>
      </c>
      <c r="H3" s="15">
        <v>0.7</v>
      </c>
      <c r="I3" s="15">
        <v>0.7</v>
      </c>
      <c r="J3" s="14">
        <v>0.7</v>
      </c>
      <c r="K3" s="15">
        <v>0.7</v>
      </c>
      <c r="L3" s="87">
        <v>0.7</v>
      </c>
      <c r="M3" s="14">
        <v>0.7</v>
      </c>
      <c r="N3" s="15">
        <v>0.7</v>
      </c>
      <c r="O3" s="15">
        <v>0.7</v>
      </c>
      <c r="P3" s="15">
        <v>0.7</v>
      </c>
      <c r="Q3" s="120">
        <v>0.7</v>
      </c>
      <c r="R3" s="14">
        <v>0.7</v>
      </c>
      <c r="S3" s="15">
        <v>0.7</v>
      </c>
      <c r="T3" s="15">
        <v>0.7</v>
      </c>
      <c r="U3" s="14">
        <v>0.7</v>
      </c>
      <c r="V3" s="15">
        <v>0.7</v>
      </c>
      <c r="W3" s="15">
        <v>0.7</v>
      </c>
      <c r="X3" s="14">
        <v>0.7</v>
      </c>
      <c r="Y3" s="15">
        <v>0.7</v>
      </c>
      <c r="Z3" s="15">
        <v>0.7</v>
      </c>
      <c r="AA3" s="14">
        <v>0.7</v>
      </c>
      <c r="AB3" s="15">
        <v>0.7</v>
      </c>
      <c r="AC3" s="15">
        <v>0.7</v>
      </c>
      <c r="AD3" s="14">
        <v>0.7</v>
      </c>
      <c r="AE3" s="15">
        <v>0.7</v>
      </c>
      <c r="AF3" s="15">
        <v>0.7</v>
      </c>
      <c r="AG3" s="14">
        <v>0.7</v>
      </c>
      <c r="AH3" s="15">
        <v>0.7</v>
      </c>
      <c r="AI3" s="87">
        <v>0.7</v>
      </c>
      <c r="AJ3" s="14">
        <v>0.7</v>
      </c>
      <c r="AK3" s="15">
        <v>0.7</v>
      </c>
      <c r="AL3" s="15">
        <v>0.7</v>
      </c>
      <c r="AM3" s="14">
        <v>0.7</v>
      </c>
      <c r="AN3" s="15">
        <v>0.7</v>
      </c>
      <c r="AO3" s="15">
        <v>0.7</v>
      </c>
      <c r="AP3" s="14">
        <v>0.7</v>
      </c>
      <c r="AQ3" s="15">
        <v>0.7</v>
      </c>
      <c r="AR3" s="15">
        <v>0.7</v>
      </c>
      <c r="AS3" s="14">
        <v>0.7</v>
      </c>
      <c r="AT3" s="15">
        <v>0.7</v>
      </c>
      <c r="AU3" s="15">
        <v>0.7</v>
      </c>
    </row>
    <row r="4" spans="1:47">
      <c r="A4" s="63" t="s">
        <v>20</v>
      </c>
      <c r="B4" s="14">
        <v>20</v>
      </c>
      <c r="C4" s="15">
        <v>20</v>
      </c>
      <c r="D4" s="15">
        <v>20</v>
      </c>
      <c r="E4" s="15">
        <v>20</v>
      </c>
      <c r="F4" s="120">
        <v>20</v>
      </c>
      <c r="G4" s="14">
        <v>20</v>
      </c>
      <c r="H4" s="15">
        <v>20</v>
      </c>
      <c r="I4" s="15">
        <v>20</v>
      </c>
      <c r="J4" s="14">
        <v>20</v>
      </c>
      <c r="K4" s="15">
        <v>20</v>
      </c>
      <c r="L4" s="87">
        <v>20</v>
      </c>
      <c r="M4" s="14">
        <v>20</v>
      </c>
      <c r="N4" s="15">
        <v>20</v>
      </c>
      <c r="O4" s="15">
        <v>20</v>
      </c>
      <c r="P4" s="15">
        <v>20</v>
      </c>
      <c r="Q4" s="120">
        <v>20</v>
      </c>
      <c r="R4" s="14">
        <v>20</v>
      </c>
      <c r="S4" s="15">
        <v>20</v>
      </c>
      <c r="T4" s="15">
        <v>20</v>
      </c>
      <c r="U4" s="14">
        <v>20</v>
      </c>
      <c r="V4" s="15">
        <v>20</v>
      </c>
      <c r="W4" s="15">
        <v>20</v>
      </c>
      <c r="X4" s="14">
        <v>20</v>
      </c>
      <c r="Y4" s="15">
        <v>20</v>
      </c>
      <c r="Z4" s="15">
        <v>20</v>
      </c>
      <c r="AA4" s="14">
        <v>20</v>
      </c>
      <c r="AB4" s="15">
        <v>20</v>
      </c>
      <c r="AC4" s="15">
        <v>20</v>
      </c>
      <c r="AD4" s="14">
        <v>20</v>
      </c>
      <c r="AE4" s="15">
        <v>20</v>
      </c>
      <c r="AF4" s="15">
        <v>20</v>
      </c>
      <c r="AG4" s="14">
        <v>20</v>
      </c>
      <c r="AH4" s="15">
        <v>20</v>
      </c>
      <c r="AI4" s="87">
        <v>20</v>
      </c>
      <c r="AJ4" s="14">
        <v>20</v>
      </c>
      <c r="AK4" s="15">
        <v>20</v>
      </c>
      <c r="AL4" s="15">
        <v>20</v>
      </c>
      <c r="AM4" s="14">
        <v>20</v>
      </c>
      <c r="AN4" s="15">
        <v>20</v>
      </c>
      <c r="AO4" s="15">
        <v>20</v>
      </c>
      <c r="AP4" s="14">
        <v>20</v>
      </c>
      <c r="AQ4" s="15">
        <v>20</v>
      </c>
      <c r="AR4" s="15">
        <v>20</v>
      </c>
      <c r="AS4" s="14">
        <v>20</v>
      </c>
      <c r="AT4" s="15">
        <v>20</v>
      </c>
      <c r="AU4" s="15">
        <v>20</v>
      </c>
    </row>
    <row r="5" spans="1:47">
      <c r="A5" s="63" t="s">
        <v>21</v>
      </c>
      <c r="B5" s="58" t="s">
        <v>22</v>
      </c>
      <c r="C5" s="59" t="s">
        <v>22</v>
      </c>
      <c r="D5" s="59" t="s">
        <v>22</v>
      </c>
      <c r="E5" s="59" t="s">
        <v>22</v>
      </c>
      <c r="F5" s="121" t="s">
        <v>22</v>
      </c>
      <c r="G5" s="17" t="s">
        <v>22</v>
      </c>
      <c r="H5" s="18" t="s">
        <v>22</v>
      </c>
      <c r="I5" s="18" t="s">
        <v>22</v>
      </c>
      <c r="J5" s="17" t="s">
        <v>22</v>
      </c>
      <c r="K5" s="18" t="s">
        <v>22</v>
      </c>
      <c r="L5" s="130" t="s">
        <v>22</v>
      </c>
      <c r="M5" s="17" t="s">
        <v>22</v>
      </c>
      <c r="N5" s="18" t="s">
        <v>22</v>
      </c>
      <c r="O5" s="18" t="s">
        <v>22</v>
      </c>
      <c r="P5" s="18" t="s">
        <v>22</v>
      </c>
      <c r="Q5" s="136" t="s">
        <v>22</v>
      </c>
      <c r="R5" s="17" t="s">
        <v>22</v>
      </c>
      <c r="S5" s="18" t="s">
        <v>22</v>
      </c>
      <c r="T5" s="18" t="s">
        <v>22</v>
      </c>
      <c r="U5" s="58" t="s">
        <v>22</v>
      </c>
      <c r="V5" s="59" t="s">
        <v>22</v>
      </c>
      <c r="W5" s="59" t="s">
        <v>22</v>
      </c>
      <c r="X5" s="17" t="s">
        <v>22</v>
      </c>
      <c r="Y5" s="18" t="s">
        <v>22</v>
      </c>
      <c r="Z5" s="18" t="s">
        <v>22</v>
      </c>
      <c r="AA5" s="58" t="s">
        <v>22</v>
      </c>
      <c r="AB5" s="59" t="s">
        <v>22</v>
      </c>
      <c r="AC5" s="59" t="s">
        <v>22</v>
      </c>
      <c r="AD5" s="17" t="s">
        <v>22</v>
      </c>
      <c r="AE5" s="18" t="s">
        <v>22</v>
      </c>
      <c r="AF5" s="18" t="s">
        <v>22</v>
      </c>
      <c r="AG5" s="17" t="s">
        <v>22</v>
      </c>
      <c r="AH5" s="18" t="s">
        <v>22</v>
      </c>
      <c r="AI5" s="130" t="s">
        <v>22</v>
      </c>
      <c r="AJ5" s="17" t="s">
        <v>22</v>
      </c>
      <c r="AK5" s="18" t="s">
        <v>22</v>
      </c>
      <c r="AL5" s="18" t="s">
        <v>22</v>
      </c>
      <c r="AM5" s="17" t="s">
        <v>22</v>
      </c>
      <c r="AN5" s="18" t="s">
        <v>22</v>
      </c>
      <c r="AO5" s="18" t="s">
        <v>22</v>
      </c>
      <c r="AP5" s="58" t="s">
        <v>22</v>
      </c>
      <c r="AQ5" s="59" t="s">
        <v>22</v>
      </c>
      <c r="AR5" s="59" t="s">
        <v>22</v>
      </c>
      <c r="AS5" s="58" t="s">
        <v>22</v>
      </c>
      <c r="AT5" s="59" t="s">
        <v>22</v>
      </c>
      <c r="AU5" s="59" t="s">
        <v>22</v>
      </c>
    </row>
    <row r="6" spans="1:47">
      <c r="A6" s="63" t="s">
        <v>23</v>
      </c>
      <c r="B6" s="14" t="s">
        <v>22</v>
      </c>
      <c r="C6" s="15" t="s">
        <v>22</v>
      </c>
      <c r="D6" s="15" t="s">
        <v>22</v>
      </c>
      <c r="E6" s="15" t="s">
        <v>22</v>
      </c>
      <c r="F6" s="120" t="s">
        <v>22</v>
      </c>
      <c r="G6" s="14" t="s">
        <v>22</v>
      </c>
      <c r="H6" s="15" t="s">
        <v>22</v>
      </c>
      <c r="I6" s="15" t="s">
        <v>22</v>
      </c>
      <c r="J6" s="14" t="s">
        <v>22</v>
      </c>
      <c r="K6" s="15" t="s">
        <v>22</v>
      </c>
      <c r="L6" s="87" t="s">
        <v>22</v>
      </c>
      <c r="M6" s="14" t="s">
        <v>22</v>
      </c>
      <c r="N6" s="15" t="s">
        <v>22</v>
      </c>
      <c r="O6" s="15" t="s">
        <v>22</v>
      </c>
      <c r="P6" s="15" t="s">
        <v>22</v>
      </c>
      <c r="Q6" s="120" t="s">
        <v>22</v>
      </c>
      <c r="R6" s="14" t="s">
        <v>22</v>
      </c>
      <c r="S6" s="15" t="s">
        <v>22</v>
      </c>
      <c r="T6" s="15" t="s">
        <v>22</v>
      </c>
      <c r="U6" s="14" t="s">
        <v>22</v>
      </c>
      <c r="V6" s="15" t="s">
        <v>22</v>
      </c>
      <c r="W6" s="15" t="s">
        <v>22</v>
      </c>
      <c r="X6" s="14" t="s">
        <v>22</v>
      </c>
      <c r="Y6" s="15" t="s">
        <v>22</v>
      </c>
      <c r="Z6" s="15" t="s">
        <v>22</v>
      </c>
      <c r="AA6" s="14" t="s">
        <v>22</v>
      </c>
      <c r="AB6" s="15" t="s">
        <v>22</v>
      </c>
      <c r="AC6" s="15" t="s">
        <v>22</v>
      </c>
      <c r="AD6" s="14" t="s">
        <v>22</v>
      </c>
      <c r="AE6" s="15" t="s">
        <v>22</v>
      </c>
      <c r="AF6" s="15" t="s">
        <v>22</v>
      </c>
      <c r="AG6" s="14" t="s">
        <v>22</v>
      </c>
      <c r="AH6" s="15" t="s">
        <v>22</v>
      </c>
      <c r="AI6" s="87" t="s">
        <v>22</v>
      </c>
      <c r="AJ6" s="14" t="s">
        <v>22</v>
      </c>
      <c r="AK6" s="15" t="s">
        <v>22</v>
      </c>
      <c r="AL6" s="15" t="s">
        <v>22</v>
      </c>
      <c r="AM6" s="14" t="s">
        <v>22</v>
      </c>
      <c r="AN6" s="15" t="s">
        <v>22</v>
      </c>
      <c r="AO6" s="15" t="s">
        <v>22</v>
      </c>
      <c r="AP6" s="14" t="s">
        <v>22</v>
      </c>
      <c r="AQ6" s="15" t="s">
        <v>22</v>
      </c>
      <c r="AR6" s="15" t="s">
        <v>22</v>
      </c>
      <c r="AS6" s="14" t="s">
        <v>22</v>
      </c>
      <c r="AT6" s="15" t="s">
        <v>22</v>
      </c>
      <c r="AU6" s="15" t="s">
        <v>22</v>
      </c>
    </row>
    <row r="7" spans="1:47">
      <c r="A7" s="63" t="s">
        <v>24</v>
      </c>
      <c r="B7" s="58" t="s">
        <v>22</v>
      </c>
      <c r="C7" s="59" t="s">
        <v>22</v>
      </c>
      <c r="D7" s="59" t="s">
        <v>22</v>
      </c>
      <c r="E7" s="59" t="s">
        <v>22</v>
      </c>
      <c r="F7" s="121" t="s">
        <v>22</v>
      </c>
      <c r="G7" s="17" t="s">
        <v>22</v>
      </c>
      <c r="H7" s="18" t="s">
        <v>22</v>
      </c>
      <c r="I7" s="18" t="s">
        <v>22</v>
      </c>
      <c r="J7" s="17" t="s">
        <v>22</v>
      </c>
      <c r="K7" s="18" t="s">
        <v>22</v>
      </c>
      <c r="L7" s="130" t="s">
        <v>22</v>
      </c>
      <c r="M7" s="17" t="s">
        <v>22</v>
      </c>
      <c r="N7" s="18" t="s">
        <v>22</v>
      </c>
      <c r="O7" s="18" t="s">
        <v>22</v>
      </c>
      <c r="P7" s="18" t="s">
        <v>22</v>
      </c>
      <c r="Q7" s="136" t="s">
        <v>22</v>
      </c>
      <c r="R7" s="17" t="s">
        <v>22</v>
      </c>
      <c r="S7" s="18" t="s">
        <v>22</v>
      </c>
      <c r="T7" s="18" t="s">
        <v>22</v>
      </c>
      <c r="U7" s="58" t="s">
        <v>22</v>
      </c>
      <c r="V7" s="59" t="s">
        <v>22</v>
      </c>
      <c r="W7" s="59" t="s">
        <v>22</v>
      </c>
      <c r="X7" s="17" t="s">
        <v>22</v>
      </c>
      <c r="Y7" s="18" t="s">
        <v>22</v>
      </c>
      <c r="Z7" s="18" t="s">
        <v>22</v>
      </c>
      <c r="AA7" s="58" t="s">
        <v>22</v>
      </c>
      <c r="AB7" s="59" t="s">
        <v>22</v>
      </c>
      <c r="AC7" s="59" t="s">
        <v>22</v>
      </c>
      <c r="AD7" s="17" t="s">
        <v>22</v>
      </c>
      <c r="AE7" s="18" t="s">
        <v>22</v>
      </c>
      <c r="AF7" s="18" t="s">
        <v>22</v>
      </c>
      <c r="AG7" s="17" t="s">
        <v>22</v>
      </c>
      <c r="AH7" s="18" t="s">
        <v>22</v>
      </c>
      <c r="AI7" s="130" t="s">
        <v>22</v>
      </c>
      <c r="AJ7" s="17" t="s">
        <v>22</v>
      </c>
      <c r="AK7" s="18" t="s">
        <v>22</v>
      </c>
      <c r="AL7" s="18" t="s">
        <v>22</v>
      </c>
      <c r="AM7" s="17" t="s">
        <v>22</v>
      </c>
      <c r="AN7" s="18" t="s">
        <v>22</v>
      </c>
      <c r="AO7" s="18" t="s">
        <v>22</v>
      </c>
      <c r="AP7" s="58" t="s">
        <v>22</v>
      </c>
      <c r="AQ7" s="59" t="s">
        <v>22</v>
      </c>
      <c r="AR7" s="59" t="s">
        <v>22</v>
      </c>
      <c r="AS7" s="58" t="s">
        <v>22</v>
      </c>
      <c r="AT7" s="59" t="s">
        <v>22</v>
      </c>
      <c r="AU7" s="59" t="s">
        <v>22</v>
      </c>
    </row>
    <row r="8" spans="1:47">
      <c r="A8" s="63" t="s">
        <v>25</v>
      </c>
      <c r="B8" s="20">
        <v>0.1</v>
      </c>
      <c r="C8" s="21">
        <v>0.1</v>
      </c>
      <c r="D8" s="21">
        <v>0.1</v>
      </c>
      <c r="E8" s="21">
        <v>0.1</v>
      </c>
      <c r="F8" s="122">
        <v>0.1</v>
      </c>
      <c r="G8" s="20">
        <v>0.1</v>
      </c>
      <c r="H8" s="21">
        <v>0.1</v>
      </c>
      <c r="I8" s="21">
        <v>0.1</v>
      </c>
      <c r="J8" s="20">
        <v>0.1</v>
      </c>
      <c r="K8" s="21">
        <v>0.1</v>
      </c>
      <c r="L8" s="89">
        <v>0.1</v>
      </c>
      <c r="M8" s="20">
        <v>0.1</v>
      </c>
      <c r="N8" s="21">
        <v>0.1</v>
      </c>
      <c r="O8" s="21">
        <v>0.1</v>
      </c>
      <c r="P8" s="21">
        <v>0.1</v>
      </c>
      <c r="Q8" s="122">
        <v>0.1</v>
      </c>
      <c r="R8" s="20">
        <v>0.1</v>
      </c>
      <c r="S8" s="21">
        <v>0.1</v>
      </c>
      <c r="T8" s="21">
        <v>0.1</v>
      </c>
      <c r="U8" s="20">
        <v>0.1</v>
      </c>
      <c r="V8" s="21">
        <v>0.1</v>
      </c>
      <c r="W8" s="21">
        <v>0.1</v>
      </c>
      <c r="X8" s="20">
        <v>0.1</v>
      </c>
      <c r="Y8" s="21">
        <v>0.1</v>
      </c>
      <c r="Z8" s="21">
        <v>0.1</v>
      </c>
      <c r="AA8" s="20">
        <v>0.1</v>
      </c>
      <c r="AB8" s="21">
        <v>0.1</v>
      </c>
      <c r="AC8" s="21">
        <v>0.1</v>
      </c>
      <c r="AD8" s="20">
        <v>0.1</v>
      </c>
      <c r="AE8" s="21">
        <v>0.1</v>
      </c>
      <c r="AF8" s="21">
        <v>0.1</v>
      </c>
      <c r="AG8" s="20">
        <v>0.1</v>
      </c>
      <c r="AH8" s="21">
        <v>0.1</v>
      </c>
      <c r="AI8" s="89">
        <v>0.1</v>
      </c>
      <c r="AJ8" s="20">
        <v>0.1</v>
      </c>
      <c r="AK8" s="21">
        <v>0.1</v>
      </c>
      <c r="AL8" s="21">
        <v>0.1</v>
      </c>
      <c r="AM8" s="20">
        <v>0.1</v>
      </c>
      <c r="AN8" s="21">
        <v>0.1</v>
      </c>
      <c r="AO8" s="21">
        <v>0.1</v>
      </c>
      <c r="AP8" s="20">
        <v>0.1</v>
      </c>
      <c r="AQ8" s="21">
        <v>0.1</v>
      </c>
      <c r="AR8" s="21">
        <v>0.1</v>
      </c>
      <c r="AS8" s="20">
        <v>0.1</v>
      </c>
      <c r="AT8" s="21">
        <v>0.1</v>
      </c>
      <c r="AU8" s="21">
        <v>0.1</v>
      </c>
    </row>
    <row r="9" spans="1:47">
      <c r="A9" s="63" t="s">
        <v>26</v>
      </c>
      <c r="B9" s="14" t="s">
        <v>27</v>
      </c>
      <c r="C9" s="15" t="s">
        <v>27</v>
      </c>
      <c r="D9" s="15" t="s">
        <v>27</v>
      </c>
      <c r="E9" s="15" t="s">
        <v>27</v>
      </c>
      <c r="F9" s="120" t="s">
        <v>27</v>
      </c>
      <c r="G9" s="14" t="s">
        <v>27</v>
      </c>
      <c r="H9" s="15" t="s">
        <v>27</v>
      </c>
      <c r="I9" s="15" t="s">
        <v>27</v>
      </c>
      <c r="J9" s="14" t="s">
        <v>27</v>
      </c>
      <c r="K9" s="15" t="s">
        <v>27</v>
      </c>
      <c r="L9" s="87" t="s">
        <v>27</v>
      </c>
      <c r="M9" s="14" t="s">
        <v>27</v>
      </c>
      <c r="N9" s="15" t="s">
        <v>27</v>
      </c>
      <c r="O9" s="15" t="s">
        <v>27</v>
      </c>
      <c r="P9" s="15" t="s">
        <v>27</v>
      </c>
      <c r="Q9" s="120" t="s">
        <v>27</v>
      </c>
      <c r="R9" s="14" t="s">
        <v>27</v>
      </c>
      <c r="S9" s="15" t="s">
        <v>27</v>
      </c>
      <c r="T9" s="15" t="s">
        <v>27</v>
      </c>
      <c r="U9" s="14" t="s">
        <v>27</v>
      </c>
      <c r="V9" s="15" t="s">
        <v>27</v>
      </c>
      <c r="W9" s="15" t="s">
        <v>27</v>
      </c>
      <c r="X9" s="14" t="s">
        <v>27</v>
      </c>
      <c r="Y9" s="15" t="s">
        <v>27</v>
      </c>
      <c r="Z9" s="15" t="s">
        <v>27</v>
      </c>
      <c r="AA9" s="14" t="s">
        <v>27</v>
      </c>
      <c r="AB9" s="15" t="s">
        <v>27</v>
      </c>
      <c r="AC9" s="15" t="s">
        <v>27</v>
      </c>
      <c r="AD9" s="14" t="s">
        <v>27</v>
      </c>
      <c r="AE9" s="15" t="s">
        <v>27</v>
      </c>
      <c r="AF9" s="15" t="s">
        <v>27</v>
      </c>
      <c r="AG9" s="14" t="s">
        <v>27</v>
      </c>
      <c r="AH9" s="15" t="s">
        <v>27</v>
      </c>
      <c r="AI9" s="87" t="s">
        <v>27</v>
      </c>
      <c r="AJ9" s="14" t="s">
        <v>27</v>
      </c>
      <c r="AK9" s="15" t="s">
        <v>27</v>
      </c>
      <c r="AL9" s="15" t="s">
        <v>27</v>
      </c>
      <c r="AM9" s="14" t="s">
        <v>27</v>
      </c>
      <c r="AN9" s="15" t="s">
        <v>27</v>
      </c>
      <c r="AO9" s="15" t="s">
        <v>27</v>
      </c>
      <c r="AP9" s="14" t="s">
        <v>27</v>
      </c>
      <c r="AQ9" s="15" t="s">
        <v>27</v>
      </c>
      <c r="AR9" s="15" t="s">
        <v>27</v>
      </c>
      <c r="AS9" s="14" t="s">
        <v>27</v>
      </c>
      <c r="AT9" s="15" t="s">
        <v>27</v>
      </c>
      <c r="AU9" s="15" t="s">
        <v>27</v>
      </c>
    </row>
    <row r="10" spans="1:47">
      <c r="A10" s="63" t="s">
        <v>28</v>
      </c>
      <c r="B10" s="14">
        <v>3</v>
      </c>
      <c r="C10" s="15">
        <v>3</v>
      </c>
      <c r="D10" s="15">
        <v>3</v>
      </c>
      <c r="E10" s="15">
        <v>3</v>
      </c>
      <c r="F10" s="120">
        <v>3</v>
      </c>
      <c r="G10" s="14">
        <v>3</v>
      </c>
      <c r="H10" s="15">
        <v>3</v>
      </c>
      <c r="I10" s="15">
        <v>3</v>
      </c>
      <c r="J10" s="14">
        <v>3</v>
      </c>
      <c r="K10" s="15">
        <v>3</v>
      </c>
      <c r="L10" s="87">
        <v>3</v>
      </c>
      <c r="M10" s="14">
        <v>3</v>
      </c>
      <c r="N10" s="15">
        <v>3</v>
      </c>
      <c r="O10" s="15">
        <v>3</v>
      </c>
      <c r="P10" s="15">
        <v>3</v>
      </c>
      <c r="Q10" s="120">
        <v>3</v>
      </c>
      <c r="R10" s="14">
        <v>3</v>
      </c>
      <c r="S10" s="15">
        <v>3</v>
      </c>
      <c r="T10" s="15">
        <v>3</v>
      </c>
      <c r="U10" s="14">
        <v>3</v>
      </c>
      <c r="V10" s="15">
        <v>3</v>
      </c>
      <c r="W10" s="15">
        <v>3</v>
      </c>
      <c r="X10" s="14">
        <v>3</v>
      </c>
      <c r="Y10" s="15">
        <v>3</v>
      </c>
      <c r="Z10" s="15">
        <v>3</v>
      </c>
      <c r="AA10" s="14">
        <v>3</v>
      </c>
      <c r="AB10" s="15">
        <v>3</v>
      </c>
      <c r="AC10" s="15">
        <v>3</v>
      </c>
      <c r="AD10" s="14">
        <v>3</v>
      </c>
      <c r="AE10" s="15">
        <v>3</v>
      </c>
      <c r="AF10" s="15">
        <v>3</v>
      </c>
      <c r="AG10" s="14">
        <v>3</v>
      </c>
      <c r="AH10" s="15">
        <v>3</v>
      </c>
      <c r="AI10" s="87">
        <v>3</v>
      </c>
      <c r="AJ10" s="14">
        <v>3</v>
      </c>
      <c r="AK10" s="15">
        <v>3</v>
      </c>
      <c r="AL10" s="15">
        <v>3</v>
      </c>
      <c r="AM10" s="14">
        <v>3</v>
      </c>
      <c r="AN10" s="15">
        <v>3</v>
      </c>
      <c r="AO10" s="15">
        <v>3</v>
      </c>
      <c r="AP10" s="14">
        <v>3</v>
      </c>
      <c r="AQ10" s="15">
        <v>3</v>
      </c>
      <c r="AR10" s="15">
        <v>3</v>
      </c>
      <c r="AS10" s="14">
        <v>3</v>
      </c>
      <c r="AT10" s="15">
        <v>3</v>
      </c>
      <c r="AU10" s="15">
        <v>3</v>
      </c>
    </row>
    <row r="11" spans="1:47">
      <c r="A11" s="62" t="s">
        <v>29</v>
      </c>
      <c r="B11" s="23"/>
      <c r="C11" s="24"/>
      <c r="D11" s="24"/>
      <c r="E11" s="24"/>
      <c r="F11" s="123"/>
      <c r="G11" s="23"/>
      <c r="H11" s="24"/>
      <c r="I11" s="24"/>
      <c r="J11" s="23"/>
      <c r="K11" s="24"/>
      <c r="L11" s="90"/>
      <c r="M11" s="23"/>
      <c r="N11" s="24"/>
      <c r="O11" s="24"/>
      <c r="P11" s="24"/>
      <c r="Q11" s="123"/>
      <c r="R11" s="23"/>
      <c r="S11" s="24"/>
      <c r="T11" s="24"/>
      <c r="U11" s="23"/>
      <c r="V11" s="24"/>
      <c r="W11" s="24"/>
      <c r="X11" s="23"/>
      <c r="Y11" s="24"/>
      <c r="Z11" s="24"/>
      <c r="AA11" s="23"/>
      <c r="AB11" s="24"/>
      <c r="AC11" s="24"/>
      <c r="AD11" s="23"/>
      <c r="AE11" s="24"/>
      <c r="AF11" s="24"/>
      <c r="AG11" s="23"/>
      <c r="AH11" s="24"/>
      <c r="AI11" s="90"/>
      <c r="AJ11" s="23"/>
      <c r="AK11" s="24"/>
      <c r="AL11" s="24"/>
      <c r="AM11" s="23"/>
      <c r="AN11" s="24"/>
      <c r="AO11" s="24"/>
      <c r="AP11" s="23"/>
      <c r="AQ11" s="24"/>
      <c r="AR11" s="24"/>
      <c r="AS11" s="23"/>
      <c r="AT11" s="24"/>
      <c r="AU11" s="24"/>
    </row>
    <row r="12" customHeight="1" spans="1:47">
      <c r="A12" s="63" t="s">
        <v>30</v>
      </c>
      <c r="B12" s="14">
        <v>16</v>
      </c>
      <c r="C12" s="15">
        <v>16</v>
      </c>
      <c r="D12" s="15">
        <v>16</v>
      </c>
      <c r="E12" s="15">
        <v>16</v>
      </c>
      <c r="F12" s="120">
        <v>16</v>
      </c>
      <c r="G12" s="14">
        <v>16</v>
      </c>
      <c r="H12" s="15">
        <v>16</v>
      </c>
      <c r="I12" s="15">
        <v>16</v>
      </c>
      <c r="J12" s="14">
        <v>16</v>
      </c>
      <c r="K12" s="15">
        <v>16</v>
      </c>
      <c r="L12" s="87">
        <v>16</v>
      </c>
      <c r="M12" s="14">
        <v>16</v>
      </c>
      <c r="N12" s="15">
        <v>16</v>
      </c>
      <c r="O12" s="15">
        <v>16</v>
      </c>
      <c r="P12" s="15">
        <v>16</v>
      </c>
      <c r="Q12" s="120">
        <v>16</v>
      </c>
      <c r="R12" s="14">
        <v>16</v>
      </c>
      <c r="S12" s="15">
        <v>16</v>
      </c>
      <c r="T12" s="15">
        <v>16</v>
      </c>
      <c r="U12" s="14">
        <v>16</v>
      </c>
      <c r="V12" s="15">
        <v>16</v>
      </c>
      <c r="W12" s="15">
        <v>16</v>
      </c>
      <c r="X12" s="14">
        <v>16</v>
      </c>
      <c r="Y12" s="15">
        <v>16</v>
      </c>
      <c r="Z12" s="15">
        <v>16</v>
      </c>
      <c r="AA12" s="14">
        <v>16</v>
      </c>
      <c r="AB12" s="15">
        <v>16</v>
      </c>
      <c r="AC12" s="15">
        <v>16</v>
      </c>
      <c r="AD12" s="14">
        <v>16</v>
      </c>
      <c r="AE12" s="15">
        <v>16</v>
      </c>
      <c r="AF12" s="15">
        <v>16</v>
      </c>
      <c r="AG12" s="14">
        <v>16</v>
      </c>
      <c r="AH12" s="15">
        <v>16</v>
      </c>
      <c r="AI12" s="87">
        <v>16</v>
      </c>
      <c r="AJ12" s="14">
        <v>16</v>
      </c>
      <c r="AK12" s="15">
        <v>16</v>
      </c>
      <c r="AL12" s="15">
        <v>16</v>
      </c>
      <c r="AM12" s="14">
        <v>16</v>
      </c>
      <c r="AN12" s="15">
        <v>16</v>
      </c>
      <c r="AO12" s="15">
        <v>16</v>
      </c>
      <c r="AP12" s="14">
        <v>16</v>
      </c>
      <c r="AQ12" s="15">
        <v>16</v>
      </c>
      <c r="AR12" s="15">
        <v>16</v>
      </c>
      <c r="AS12" s="14">
        <v>16</v>
      </c>
      <c r="AT12" s="15">
        <v>16</v>
      </c>
      <c r="AU12" s="15">
        <v>16</v>
      </c>
    </row>
    <row r="13" spans="1:47">
      <c r="A13" s="66" t="s">
        <v>31</v>
      </c>
      <c r="B13" s="27">
        <v>2</v>
      </c>
      <c r="C13" s="28">
        <v>2</v>
      </c>
      <c r="D13" s="28">
        <v>2</v>
      </c>
      <c r="E13" s="28">
        <v>2</v>
      </c>
      <c r="F13" s="124">
        <v>2</v>
      </c>
      <c r="G13" s="27">
        <v>2</v>
      </c>
      <c r="H13" s="28">
        <v>2</v>
      </c>
      <c r="I13" s="28">
        <v>2</v>
      </c>
      <c r="J13" s="27">
        <v>2</v>
      </c>
      <c r="K13" s="28">
        <v>2</v>
      </c>
      <c r="L13" s="92">
        <v>2</v>
      </c>
      <c r="M13" s="30">
        <v>2</v>
      </c>
      <c r="N13" s="53">
        <v>2</v>
      </c>
      <c r="O13" s="53">
        <v>2</v>
      </c>
      <c r="P13" s="53">
        <v>2</v>
      </c>
      <c r="Q13" s="137">
        <v>2</v>
      </c>
      <c r="R13" s="30">
        <v>2</v>
      </c>
      <c r="S13" s="53">
        <v>2</v>
      </c>
      <c r="T13" s="53">
        <v>2</v>
      </c>
      <c r="U13" s="30">
        <v>2</v>
      </c>
      <c r="V13" s="53">
        <v>2</v>
      </c>
      <c r="W13" s="53">
        <v>2</v>
      </c>
      <c r="X13" s="30">
        <v>2</v>
      </c>
      <c r="Y13" s="53">
        <v>2</v>
      </c>
      <c r="Z13" s="53">
        <v>2</v>
      </c>
      <c r="AA13" s="30">
        <v>2</v>
      </c>
      <c r="AB13" s="53">
        <v>2</v>
      </c>
      <c r="AC13" s="53">
        <v>2</v>
      </c>
      <c r="AD13" s="30">
        <v>2</v>
      </c>
      <c r="AE13" s="53">
        <v>2</v>
      </c>
      <c r="AF13" s="53">
        <v>2</v>
      </c>
      <c r="AG13" s="27">
        <v>2</v>
      </c>
      <c r="AH13" s="28">
        <v>2</v>
      </c>
      <c r="AI13" s="92">
        <v>2</v>
      </c>
      <c r="AJ13" s="30">
        <v>4</v>
      </c>
      <c r="AK13" s="53">
        <v>4</v>
      </c>
      <c r="AL13" s="53">
        <v>4</v>
      </c>
      <c r="AM13" s="30">
        <v>4</v>
      </c>
      <c r="AN13" s="53">
        <v>4</v>
      </c>
      <c r="AO13" s="53">
        <v>4</v>
      </c>
      <c r="AP13" s="30">
        <v>2</v>
      </c>
      <c r="AQ13" s="53">
        <v>2</v>
      </c>
      <c r="AR13" s="53">
        <v>2</v>
      </c>
      <c r="AS13" s="30">
        <v>2</v>
      </c>
      <c r="AT13" s="53">
        <v>2</v>
      </c>
      <c r="AU13" s="53">
        <v>2</v>
      </c>
    </row>
    <row r="14" spans="1:47">
      <c r="A14" s="66" t="s">
        <v>32</v>
      </c>
      <c r="B14" s="27">
        <v>2</v>
      </c>
      <c r="C14" s="28">
        <v>2</v>
      </c>
      <c r="D14" s="28">
        <v>2</v>
      </c>
      <c r="E14" s="28">
        <v>2</v>
      </c>
      <c r="F14" s="124">
        <v>2</v>
      </c>
      <c r="G14" s="27">
        <v>2</v>
      </c>
      <c r="H14" s="28">
        <v>2</v>
      </c>
      <c r="I14" s="28">
        <v>2</v>
      </c>
      <c r="J14" s="27">
        <v>2</v>
      </c>
      <c r="K14" s="28">
        <v>2</v>
      </c>
      <c r="L14" s="92">
        <v>2</v>
      </c>
      <c r="M14" s="30">
        <v>2</v>
      </c>
      <c r="N14" s="53">
        <v>2</v>
      </c>
      <c r="O14" s="53">
        <v>2</v>
      </c>
      <c r="P14" s="53">
        <v>2</v>
      </c>
      <c r="Q14" s="137">
        <v>2</v>
      </c>
      <c r="R14" s="30">
        <v>2</v>
      </c>
      <c r="S14" s="53">
        <v>2</v>
      </c>
      <c r="T14" s="53">
        <v>2</v>
      </c>
      <c r="U14" s="30">
        <v>2</v>
      </c>
      <c r="V14" s="53">
        <v>2</v>
      </c>
      <c r="W14" s="53">
        <v>2</v>
      </c>
      <c r="X14" s="30">
        <v>2</v>
      </c>
      <c r="Y14" s="53">
        <v>2</v>
      </c>
      <c r="Z14" s="53">
        <v>2</v>
      </c>
      <c r="AA14" s="30">
        <v>2</v>
      </c>
      <c r="AB14" s="53">
        <v>2</v>
      </c>
      <c r="AC14" s="53">
        <v>2</v>
      </c>
      <c r="AD14" s="30">
        <v>2</v>
      </c>
      <c r="AE14" s="53">
        <v>2</v>
      </c>
      <c r="AF14" s="53">
        <v>2</v>
      </c>
      <c r="AG14" s="27">
        <v>2</v>
      </c>
      <c r="AH14" s="28">
        <v>2</v>
      </c>
      <c r="AI14" s="92">
        <v>2</v>
      </c>
      <c r="AJ14" s="30">
        <v>4</v>
      </c>
      <c r="AK14" s="53">
        <v>4</v>
      </c>
      <c r="AL14" s="53">
        <v>4</v>
      </c>
      <c r="AM14" s="30">
        <v>4</v>
      </c>
      <c r="AN14" s="53">
        <v>4</v>
      </c>
      <c r="AO14" s="53">
        <v>4</v>
      </c>
      <c r="AP14" s="30">
        <v>2</v>
      </c>
      <c r="AQ14" s="53">
        <v>2</v>
      </c>
      <c r="AR14" s="53">
        <v>2</v>
      </c>
      <c r="AS14" s="30">
        <v>2</v>
      </c>
      <c r="AT14" s="53">
        <v>2</v>
      </c>
      <c r="AU14" s="53">
        <v>2</v>
      </c>
    </row>
    <row r="15" spans="1:47">
      <c r="A15" s="63" t="s">
        <v>33</v>
      </c>
      <c r="B15" s="14">
        <v>36</v>
      </c>
      <c r="C15" s="15">
        <v>36</v>
      </c>
      <c r="D15" s="15">
        <v>36</v>
      </c>
      <c r="E15" s="15">
        <v>36</v>
      </c>
      <c r="F15" s="120">
        <v>36</v>
      </c>
      <c r="G15" s="14">
        <v>36</v>
      </c>
      <c r="H15" s="15">
        <v>36</v>
      </c>
      <c r="I15" s="15">
        <v>36</v>
      </c>
      <c r="J15" s="14">
        <v>36</v>
      </c>
      <c r="K15" s="15">
        <v>36</v>
      </c>
      <c r="L15" s="87">
        <v>36</v>
      </c>
      <c r="M15" s="14">
        <v>36</v>
      </c>
      <c r="N15" s="15">
        <v>36</v>
      </c>
      <c r="O15" s="15">
        <v>36</v>
      </c>
      <c r="P15" s="15">
        <v>36</v>
      </c>
      <c r="Q15" s="120">
        <v>36</v>
      </c>
      <c r="R15" s="14">
        <v>36</v>
      </c>
      <c r="S15" s="15">
        <v>36</v>
      </c>
      <c r="T15" s="15">
        <v>36</v>
      </c>
      <c r="U15" s="14">
        <v>36</v>
      </c>
      <c r="V15" s="15">
        <v>36</v>
      </c>
      <c r="W15" s="15">
        <v>36</v>
      </c>
      <c r="X15" s="14">
        <v>36</v>
      </c>
      <c r="Y15" s="15">
        <v>36</v>
      </c>
      <c r="Z15" s="15">
        <v>36</v>
      </c>
      <c r="AA15" s="14">
        <v>36</v>
      </c>
      <c r="AB15" s="15">
        <v>36</v>
      </c>
      <c r="AC15" s="15">
        <v>36</v>
      </c>
      <c r="AD15" s="14">
        <v>36</v>
      </c>
      <c r="AE15" s="15">
        <v>36</v>
      </c>
      <c r="AF15" s="15">
        <v>36</v>
      </c>
      <c r="AG15" s="14">
        <v>36</v>
      </c>
      <c r="AH15" s="15">
        <v>36</v>
      </c>
      <c r="AI15" s="87">
        <v>36</v>
      </c>
      <c r="AJ15" s="14">
        <v>36</v>
      </c>
      <c r="AK15" s="15">
        <v>36</v>
      </c>
      <c r="AL15" s="15">
        <v>36</v>
      </c>
      <c r="AM15" s="14">
        <v>36</v>
      </c>
      <c r="AN15" s="15">
        <v>36</v>
      </c>
      <c r="AO15" s="15">
        <v>36</v>
      </c>
      <c r="AP15" s="14">
        <v>36</v>
      </c>
      <c r="AQ15" s="15">
        <v>36</v>
      </c>
      <c r="AR15" s="15">
        <v>36</v>
      </c>
      <c r="AS15" s="14">
        <v>36</v>
      </c>
      <c r="AT15" s="15">
        <v>36</v>
      </c>
      <c r="AU15" s="15">
        <v>36</v>
      </c>
    </row>
    <row r="16" spans="1:47">
      <c r="A16" s="63" t="s">
        <v>34</v>
      </c>
      <c r="B16" s="14">
        <f t="shared" ref="B16:L16" si="0">B15+10*LOG10(B4)</f>
        <v>49.0102999566398</v>
      </c>
      <c r="C16" s="15">
        <f t="shared" si="0"/>
        <v>49.0102999566398</v>
      </c>
      <c r="D16" s="15">
        <f t="shared" si="0"/>
        <v>49.0102999566398</v>
      </c>
      <c r="E16" s="15">
        <f t="shared" si="0"/>
        <v>49.0102999566398</v>
      </c>
      <c r="F16" s="120">
        <f t="shared" si="0"/>
        <v>49.0102999566398</v>
      </c>
      <c r="G16" s="14">
        <f t="shared" si="0"/>
        <v>49.0102999566398</v>
      </c>
      <c r="H16" s="15">
        <f t="shared" si="0"/>
        <v>49.0102999566398</v>
      </c>
      <c r="I16" s="15">
        <f t="shared" si="0"/>
        <v>49.0102999566398</v>
      </c>
      <c r="J16" s="14">
        <f t="shared" si="0"/>
        <v>49.0102999566398</v>
      </c>
      <c r="K16" s="15">
        <f t="shared" si="0"/>
        <v>49.0102999566398</v>
      </c>
      <c r="L16" s="87">
        <f t="shared" si="0"/>
        <v>49.0102999566398</v>
      </c>
      <c r="M16" s="14">
        <f t="shared" ref="M16:Q16" si="1">M15+10*LOG10(M4)</f>
        <v>49.0102999566398</v>
      </c>
      <c r="N16" s="15">
        <f t="shared" si="1"/>
        <v>49.0102999566398</v>
      </c>
      <c r="O16" s="15">
        <f t="shared" si="1"/>
        <v>49.0102999566398</v>
      </c>
      <c r="P16" s="15">
        <f t="shared" si="1"/>
        <v>49.0102999566398</v>
      </c>
      <c r="Q16" s="120">
        <f t="shared" si="1"/>
        <v>49.0102999566398</v>
      </c>
      <c r="R16" s="14">
        <f t="shared" ref="R16:W16" si="2">R15+10*LOG10(R4)</f>
        <v>49.0102999566398</v>
      </c>
      <c r="S16" s="15">
        <f t="shared" si="2"/>
        <v>49.0102999566398</v>
      </c>
      <c r="T16" s="15">
        <f t="shared" si="2"/>
        <v>49.0102999566398</v>
      </c>
      <c r="U16" s="14">
        <f t="shared" si="2"/>
        <v>49.0102999566398</v>
      </c>
      <c r="V16" s="15">
        <f t="shared" si="2"/>
        <v>49.0102999566398</v>
      </c>
      <c r="W16" s="15">
        <f t="shared" si="2"/>
        <v>49.0102999566398</v>
      </c>
      <c r="X16" s="14">
        <f t="shared" ref="X16:AF16" si="3">X15+10*LOG10(X4)</f>
        <v>49.0102999566398</v>
      </c>
      <c r="Y16" s="15">
        <f t="shared" si="3"/>
        <v>49.0102999566398</v>
      </c>
      <c r="Z16" s="15">
        <f t="shared" si="3"/>
        <v>49.0102999566398</v>
      </c>
      <c r="AA16" s="14">
        <f t="shared" si="3"/>
        <v>49.0102999566398</v>
      </c>
      <c r="AB16" s="15">
        <f t="shared" si="3"/>
        <v>49.0102999566398</v>
      </c>
      <c r="AC16" s="15">
        <f t="shared" si="3"/>
        <v>49.0102999566398</v>
      </c>
      <c r="AD16" s="14">
        <f t="shared" si="3"/>
        <v>49.0102999566398</v>
      </c>
      <c r="AE16" s="15">
        <f t="shared" si="3"/>
        <v>49.0102999566398</v>
      </c>
      <c r="AF16" s="15">
        <f t="shared" si="3"/>
        <v>49.0102999566398</v>
      </c>
      <c r="AG16" s="14">
        <f t="shared" ref="AG16:AL16" si="4">AG15+10*LOG10(AG4)</f>
        <v>49.0102999566398</v>
      </c>
      <c r="AH16" s="15">
        <f t="shared" si="4"/>
        <v>49.0102999566398</v>
      </c>
      <c r="AI16" s="87">
        <f t="shared" si="4"/>
        <v>49.0102999566398</v>
      </c>
      <c r="AJ16" s="14">
        <f t="shared" si="4"/>
        <v>49.0102999566398</v>
      </c>
      <c r="AK16" s="15">
        <f t="shared" si="4"/>
        <v>49.0102999566398</v>
      </c>
      <c r="AL16" s="15">
        <f t="shared" si="4"/>
        <v>49.0102999566398</v>
      </c>
      <c r="AM16" s="14">
        <f t="shared" ref="AM16:AU16" si="5">AM15+10*LOG10(AM4)</f>
        <v>49.0102999566398</v>
      </c>
      <c r="AN16" s="15">
        <f t="shared" si="5"/>
        <v>49.0102999566398</v>
      </c>
      <c r="AO16" s="15">
        <f t="shared" si="5"/>
        <v>49.0102999566398</v>
      </c>
      <c r="AP16" s="14">
        <f t="shared" si="5"/>
        <v>49.0102999566398</v>
      </c>
      <c r="AQ16" s="15">
        <f t="shared" si="5"/>
        <v>49.0102999566398</v>
      </c>
      <c r="AR16" s="15">
        <f t="shared" si="5"/>
        <v>49.0102999566398</v>
      </c>
      <c r="AS16" s="14">
        <f t="shared" si="5"/>
        <v>49.0102999566398</v>
      </c>
      <c r="AT16" s="15">
        <f t="shared" si="5"/>
        <v>49.0102999566398</v>
      </c>
      <c r="AU16" s="15">
        <f t="shared" si="5"/>
        <v>49.0102999566398</v>
      </c>
    </row>
    <row r="17" ht="28" spans="1:47">
      <c r="A17" s="63" t="s">
        <v>35</v>
      </c>
      <c r="B17" s="14">
        <f t="shared" ref="B17:L17" si="6">B15+10*LOG10(B42/1000000)</f>
        <v>33.3239375982297</v>
      </c>
      <c r="C17" s="15">
        <f t="shared" si="6"/>
        <v>33.3239375982297</v>
      </c>
      <c r="D17" s="15">
        <f t="shared" si="6"/>
        <v>33.3239375982297</v>
      </c>
      <c r="E17" s="15">
        <f t="shared" si="6"/>
        <v>36.3342375548695</v>
      </c>
      <c r="F17" s="120">
        <f t="shared" si="6"/>
        <v>39.3445375115093</v>
      </c>
      <c r="G17" s="14">
        <f t="shared" si="6"/>
        <v>33.3239375982297</v>
      </c>
      <c r="H17" s="15">
        <f t="shared" si="6"/>
        <v>33.3239375982297</v>
      </c>
      <c r="I17" s="15">
        <f t="shared" si="6"/>
        <v>33.3239375982297</v>
      </c>
      <c r="J17" s="14">
        <f t="shared" si="6"/>
        <v>33.3239375982297</v>
      </c>
      <c r="K17" s="15">
        <f t="shared" si="6"/>
        <v>33.3239375982297</v>
      </c>
      <c r="L17" s="87">
        <f t="shared" si="6"/>
        <v>33.3239375982297</v>
      </c>
      <c r="M17" s="14">
        <f t="shared" ref="M17:Q17" si="7">M15+10*LOG10(M42/1000000)</f>
        <v>33.3239375982297</v>
      </c>
      <c r="N17" s="15">
        <f t="shared" si="7"/>
        <v>33.3239375982297</v>
      </c>
      <c r="O17" s="15">
        <f t="shared" si="7"/>
        <v>33.3239375982297</v>
      </c>
      <c r="P17" s="15">
        <f t="shared" si="7"/>
        <v>36.3342375548695</v>
      </c>
      <c r="Q17" s="120">
        <f t="shared" si="7"/>
        <v>39.3445375115093</v>
      </c>
      <c r="R17" s="14">
        <f t="shared" ref="R17:W17" si="8">R15+10*LOG10(R42/1000000)</f>
        <v>34.5733249643127</v>
      </c>
      <c r="S17" s="15">
        <f t="shared" si="8"/>
        <v>34.5733249643127</v>
      </c>
      <c r="T17" s="15">
        <f t="shared" si="8"/>
        <v>34.5733249643127</v>
      </c>
      <c r="U17" s="14">
        <f t="shared" si="8"/>
        <v>39.3445375115093</v>
      </c>
      <c r="V17" s="15">
        <f t="shared" si="8"/>
        <v>39.3445375115093</v>
      </c>
      <c r="W17" s="15">
        <f t="shared" si="8"/>
        <v>39.3445375115093</v>
      </c>
      <c r="X17" s="14">
        <f t="shared" ref="X17:AF17" si="9">X15+10*LOG10(X42/1000000)</f>
        <v>33.3239375982297</v>
      </c>
      <c r="Y17" s="15">
        <f t="shared" si="9"/>
        <v>33.3239375982297</v>
      </c>
      <c r="Z17" s="15">
        <f t="shared" si="9"/>
        <v>33.3239375982297</v>
      </c>
      <c r="AA17" s="14">
        <f t="shared" si="9"/>
        <v>33.3239375982297</v>
      </c>
      <c r="AB17" s="15">
        <f t="shared" si="9"/>
        <v>33.3239375982297</v>
      </c>
      <c r="AC17" s="15">
        <f t="shared" si="9"/>
        <v>33.3239375982297</v>
      </c>
      <c r="AD17" s="14">
        <f t="shared" si="9"/>
        <v>33.3239375982297</v>
      </c>
      <c r="AE17" s="15">
        <f t="shared" si="9"/>
        <v>33.3239375982297</v>
      </c>
      <c r="AF17" s="15">
        <f t="shared" si="9"/>
        <v>33.3239375982297</v>
      </c>
      <c r="AG17" s="14">
        <f t="shared" ref="AG17:AL17" si="10">AG15+10*LOG10(AG42/1000000)</f>
        <v>33.3239375982297</v>
      </c>
      <c r="AH17" s="15">
        <f t="shared" si="10"/>
        <v>33.3239375982297</v>
      </c>
      <c r="AI17" s="87">
        <f t="shared" si="10"/>
        <v>33.3239375982297</v>
      </c>
      <c r="AJ17" s="14">
        <f t="shared" si="10"/>
        <v>33.3239375982297</v>
      </c>
      <c r="AK17" s="15">
        <f t="shared" si="10"/>
        <v>33.3239375982297</v>
      </c>
      <c r="AL17" s="15">
        <f t="shared" si="10"/>
        <v>33.3239375982297</v>
      </c>
      <c r="AM17" s="14">
        <f t="shared" ref="AM17:AU17" si="11">AM15+10*LOG10(AM42/1000000)</f>
        <v>33.3239375982297</v>
      </c>
      <c r="AN17" s="15">
        <f t="shared" si="11"/>
        <v>33.3239375982297</v>
      </c>
      <c r="AO17" s="15">
        <f t="shared" si="11"/>
        <v>33.3239375982297</v>
      </c>
      <c r="AP17" s="14">
        <f t="shared" si="11"/>
        <v>33.3239375982297</v>
      </c>
      <c r="AQ17" s="15">
        <f t="shared" si="11"/>
        <v>33.3239375982297</v>
      </c>
      <c r="AR17" s="15">
        <f t="shared" si="11"/>
        <v>33.3239375982297</v>
      </c>
      <c r="AS17" s="14">
        <f t="shared" si="11"/>
        <v>33.3239375982297</v>
      </c>
      <c r="AT17" s="15">
        <f t="shared" si="11"/>
        <v>33.3239375982297</v>
      </c>
      <c r="AU17" s="15">
        <f t="shared" si="11"/>
        <v>33.3239375982297</v>
      </c>
    </row>
    <row r="18" ht="42" spans="1:47">
      <c r="A18" s="65" t="s">
        <v>36</v>
      </c>
      <c r="B18" s="14">
        <f t="shared" ref="B18:L18" si="12">B19+10*LOG10(B12/B13)-B20</f>
        <v>17.0308998699194</v>
      </c>
      <c r="C18" s="15">
        <f t="shared" si="12"/>
        <v>17.0308998699194</v>
      </c>
      <c r="D18" s="15">
        <f t="shared" si="12"/>
        <v>17.0308998699194</v>
      </c>
      <c r="E18" s="15">
        <f t="shared" si="12"/>
        <v>17.0308998699194</v>
      </c>
      <c r="F18" s="120">
        <f t="shared" si="12"/>
        <v>17.0308998699194</v>
      </c>
      <c r="G18" s="14">
        <f t="shared" si="12"/>
        <v>17.0308998699194</v>
      </c>
      <c r="H18" s="15">
        <f t="shared" si="12"/>
        <v>17.0308998699194</v>
      </c>
      <c r="I18" s="15">
        <f t="shared" si="12"/>
        <v>17.0308998699194</v>
      </c>
      <c r="J18" s="14">
        <f t="shared" si="12"/>
        <v>9.48089986991944</v>
      </c>
      <c r="K18" s="15">
        <f t="shared" si="12"/>
        <v>9.48089986991944</v>
      </c>
      <c r="L18" s="87">
        <f t="shared" si="12"/>
        <v>9.48089986991944</v>
      </c>
      <c r="M18" s="14">
        <f t="shared" ref="M18:Q18" si="13">M19+10*LOG10(M12/M13)-M20</f>
        <v>13.0308998699194</v>
      </c>
      <c r="N18" s="15">
        <f t="shared" si="13"/>
        <v>13.0308998699194</v>
      </c>
      <c r="O18" s="15">
        <f t="shared" si="13"/>
        <v>13.0308998699194</v>
      </c>
      <c r="P18" s="15">
        <f t="shared" si="13"/>
        <v>13.0308998699194</v>
      </c>
      <c r="Q18" s="120">
        <f t="shared" si="13"/>
        <v>13.0308998699194</v>
      </c>
      <c r="R18" s="14">
        <f t="shared" ref="R18:W18" si="14">R19+10*LOG10(R12/R13)-R20</f>
        <v>17.0308998699194</v>
      </c>
      <c r="S18" s="15">
        <f t="shared" si="14"/>
        <v>17.0308998699194</v>
      </c>
      <c r="T18" s="15">
        <f t="shared" si="14"/>
        <v>17.0308998699194</v>
      </c>
      <c r="U18" s="14">
        <f t="shared" si="14"/>
        <v>17.0308998699194</v>
      </c>
      <c r="V18" s="15">
        <f t="shared" si="14"/>
        <v>17.0308998699194</v>
      </c>
      <c r="W18" s="15">
        <f t="shared" si="14"/>
        <v>17.0308998699194</v>
      </c>
      <c r="X18" s="14">
        <f t="shared" ref="X18:AF18" si="15">X19+10*LOG10(X12/X13)-X20</f>
        <v>17.0308998699194</v>
      </c>
      <c r="Y18" s="15">
        <f t="shared" si="15"/>
        <v>17.0308998699194</v>
      </c>
      <c r="Z18" s="15">
        <f t="shared" si="15"/>
        <v>17.0308998699194</v>
      </c>
      <c r="AA18" s="14">
        <f t="shared" si="15"/>
        <v>17.0308998699194</v>
      </c>
      <c r="AB18" s="15">
        <f t="shared" si="15"/>
        <v>17.0308998699194</v>
      </c>
      <c r="AC18" s="15">
        <f t="shared" si="15"/>
        <v>17.0308998699194</v>
      </c>
      <c r="AD18" s="14">
        <f t="shared" si="15"/>
        <v>17.0308998699194</v>
      </c>
      <c r="AE18" s="15">
        <f t="shared" si="15"/>
        <v>17.0308998699194</v>
      </c>
      <c r="AF18" s="15">
        <f t="shared" si="15"/>
        <v>17.0308998699194</v>
      </c>
      <c r="AG18" s="14">
        <f t="shared" ref="AG18:AL18" si="16">AG19+10*LOG10(AG12/AG13)-AG20</f>
        <v>17.0308998699194</v>
      </c>
      <c r="AH18" s="15">
        <f t="shared" si="16"/>
        <v>17.0308998699194</v>
      </c>
      <c r="AI18" s="87">
        <f t="shared" si="16"/>
        <v>17.0308998699194</v>
      </c>
      <c r="AJ18" s="14">
        <f t="shared" si="16"/>
        <v>14.0205999132796</v>
      </c>
      <c r="AK18" s="15">
        <f t="shared" si="16"/>
        <v>14.0205999132796</v>
      </c>
      <c r="AL18" s="15">
        <f t="shared" si="16"/>
        <v>14.0205999132796</v>
      </c>
      <c r="AM18" s="14">
        <f t="shared" ref="AM18:AU18" si="17">AM19+10*LOG10(AM12/AM13)-AM20</f>
        <v>14.0205999132796</v>
      </c>
      <c r="AN18" s="15">
        <f t="shared" si="17"/>
        <v>14.0205999132796</v>
      </c>
      <c r="AO18" s="15">
        <f t="shared" si="17"/>
        <v>14.0205999132796</v>
      </c>
      <c r="AP18" s="14">
        <f t="shared" si="17"/>
        <v>17.0308998699194</v>
      </c>
      <c r="AQ18" s="15">
        <f t="shared" si="17"/>
        <v>17.0308998699194</v>
      </c>
      <c r="AR18" s="15">
        <f t="shared" si="17"/>
        <v>17.0308998699194</v>
      </c>
      <c r="AS18" s="14">
        <f t="shared" si="17"/>
        <v>17.0308998699194</v>
      </c>
      <c r="AT18" s="15">
        <f t="shared" si="17"/>
        <v>17.0308998699194</v>
      </c>
      <c r="AU18" s="15">
        <f t="shared" si="17"/>
        <v>17.0308998699194</v>
      </c>
    </row>
    <row r="19" spans="1:47">
      <c r="A19" s="63" t="s">
        <v>37</v>
      </c>
      <c r="B19" s="14">
        <v>8</v>
      </c>
      <c r="C19" s="15">
        <v>8</v>
      </c>
      <c r="D19" s="15">
        <v>8</v>
      </c>
      <c r="E19" s="15">
        <v>8</v>
      </c>
      <c r="F19" s="120">
        <v>8</v>
      </c>
      <c r="G19" s="14">
        <v>8</v>
      </c>
      <c r="H19" s="15">
        <v>8</v>
      </c>
      <c r="I19" s="15">
        <v>8</v>
      </c>
      <c r="J19" s="14">
        <v>8</v>
      </c>
      <c r="K19" s="15">
        <v>8</v>
      </c>
      <c r="L19" s="87">
        <v>8</v>
      </c>
      <c r="M19" s="14">
        <v>8</v>
      </c>
      <c r="N19" s="15">
        <v>8</v>
      </c>
      <c r="O19" s="15">
        <v>8</v>
      </c>
      <c r="P19" s="15">
        <v>8</v>
      </c>
      <c r="Q19" s="120">
        <v>8</v>
      </c>
      <c r="R19" s="14">
        <v>8</v>
      </c>
      <c r="S19" s="15">
        <v>8</v>
      </c>
      <c r="T19" s="15">
        <v>8</v>
      </c>
      <c r="U19" s="14">
        <v>8</v>
      </c>
      <c r="V19" s="15">
        <v>8</v>
      </c>
      <c r="W19" s="15">
        <v>8</v>
      </c>
      <c r="X19" s="14">
        <v>8</v>
      </c>
      <c r="Y19" s="15">
        <v>8</v>
      </c>
      <c r="Z19" s="15">
        <v>8</v>
      </c>
      <c r="AA19" s="14">
        <v>8</v>
      </c>
      <c r="AB19" s="15">
        <v>8</v>
      </c>
      <c r="AC19" s="15">
        <v>8</v>
      </c>
      <c r="AD19" s="14">
        <v>8</v>
      </c>
      <c r="AE19" s="15">
        <v>8</v>
      </c>
      <c r="AF19" s="15">
        <v>8</v>
      </c>
      <c r="AG19" s="14">
        <v>8</v>
      </c>
      <c r="AH19" s="15">
        <v>8</v>
      </c>
      <c r="AI19" s="87">
        <v>8</v>
      </c>
      <c r="AJ19" s="14">
        <v>8</v>
      </c>
      <c r="AK19" s="15">
        <v>8</v>
      </c>
      <c r="AL19" s="15">
        <v>8</v>
      </c>
      <c r="AM19" s="14">
        <v>8</v>
      </c>
      <c r="AN19" s="15">
        <v>8</v>
      </c>
      <c r="AO19" s="15">
        <v>8</v>
      </c>
      <c r="AP19" s="14">
        <v>8</v>
      </c>
      <c r="AQ19" s="15">
        <v>8</v>
      </c>
      <c r="AR19" s="15">
        <v>8</v>
      </c>
      <c r="AS19" s="14">
        <v>8</v>
      </c>
      <c r="AT19" s="15">
        <v>8</v>
      </c>
      <c r="AU19" s="15">
        <v>8</v>
      </c>
    </row>
    <row r="20" ht="42" spans="1:47">
      <c r="A20" s="66" t="s">
        <v>38</v>
      </c>
      <c r="B20" s="27">
        <v>0</v>
      </c>
      <c r="C20" s="28">
        <v>0</v>
      </c>
      <c r="D20" s="28">
        <v>0</v>
      </c>
      <c r="E20" s="28">
        <v>0</v>
      </c>
      <c r="F20" s="124">
        <v>0</v>
      </c>
      <c r="G20" s="27">
        <v>0</v>
      </c>
      <c r="H20" s="28">
        <v>0</v>
      </c>
      <c r="I20" s="28">
        <v>0</v>
      </c>
      <c r="J20" s="27">
        <v>7.55</v>
      </c>
      <c r="K20" s="28">
        <v>7.55</v>
      </c>
      <c r="L20" s="92">
        <v>7.55</v>
      </c>
      <c r="M20" s="30">
        <v>4</v>
      </c>
      <c r="N20" s="53">
        <v>4</v>
      </c>
      <c r="O20" s="53">
        <v>4</v>
      </c>
      <c r="P20" s="53">
        <v>4</v>
      </c>
      <c r="Q20" s="137">
        <v>4</v>
      </c>
      <c r="R20" s="30">
        <v>0</v>
      </c>
      <c r="S20" s="53">
        <v>0</v>
      </c>
      <c r="T20" s="53">
        <v>0</v>
      </c>
      <c r="U20" s="30">
        <v>0</v>
      </c>
      <c r="V20" s="53">
        <v>0</v>
      </c>
      <c r="W20" s="53">
        <v>0</v>
      </c>
      <c r="X20" s="30">
        <v>0</v>
      </c>
      <c r="Y20" s="53">
        <v>0</v>
      </c>
      <c r="Z20" s="53">
        <v>0</v>
      </c>
      <c r="AA20" s="30">
        <v>0</v>
      </c>
      <c r="AB20" s="53">
        <v>0</v>
      </c>
      <c r="AC20" s="53">
        <v>0</v>
      </c>
      <c r="AD20" s="30">
        <v>0</v>
      </c>
      <c r="AE20" s="53">
        <v>0</v>
      </c>
      <c r="AF20" s="53">
        <v>0</v>
      </c>
      <c r="AG20" s="27">
        <v>0</v>
      </c>
      <c r="AH20" s="28">
        <v>0</v>
      </c>
      <c r="AI20" s="92">
        <v>0</v>
      </c>
      <c r="AJ20" s="30">
        <v>0</v>
      </c>
      <c r="AK20" s="53">
        <v>0</v>
      </c>
      <c r="AL20" s="53">
        <v>0</v>
      </c>
      <c r="AM20" s="30">
        <v>0</v>
      </c>
      <c r="AN20" s="53">
        <v>0</v>
      </c>
      <c r="AO20" s="53">
        <v>0</v>
      </c>
      <c r="AP20" s="30">
        <v>0</v>
      </c>
      <c r="AQ20" s="53">
        <v>0</v>
      </c>
      <c r="AR20" s="53">
        <v>0</v>
      </c>
      <c r="AS20" s="30">
        <v>0</v>
      </c>
      <c r="AT20" s="53">
        <v>0</v>
      </c>
      <c r="AU20" s="53">
        <v>0</v>
      </c>
    </row>
    <row r="21" ht="61.5" customHeight="1" spans="1:47">
      <c r="A21" s="67" t="s">
        <v>39</v>
      </c>
      <c r="B21" s="35">
        <v>0</v>
      </c>
      <c r="C21" s="36">
        <v>0</v>
      </c>
      <c r="D21" s="36">
        <v>0</v>
      </c>
      <c r="E21" s="36">
        <v>0</v>
      </c>
      <c r="F21" s="125">
        <v>0</v>
      </c>
      <c r="G21" s="35">
        <v>0</v>
      </c>
      <c r="H21" s="36">
        <v>0</v>
      </c>
      <c r="I21" s="36">
        <v>0</v>
      </c>
      <c r="J21" s="35">
        <v>0</v>
      </c>
      <c r="K21" s="36">
        <v>0</v>
      </c>
      <c r="L21" s="131">
        <v>0</v>
      </c>
      <c r="M21" s="27">
        <v>0</v>
      </c>
      <c r="N21" s="28">
        <v>0</v>
      </c>
      <c r="O21" s="28">
        <v>0</v>
      </c>
      <c r="P21" s="28">
        <v>0</v>
      </c>
      <c r="Q21" s="124">
        <v>0</v>
      </c>
      <c r="R21" s="27">
        <v>0</v>
      </c>
      <c r="S21" s="28">
        <v>0</v>
      </c>
      <c r="T21" s="28">
        <v>0</v>
      </c>
      <c r="U21" s="27">
        <v>0</v>
      </c>
      <c r="V21" s="28">
        <v>0</v>
      </c>
      <c r="W21" s="28">
        <v>0</v>
      </c>
      <c r="X21" s="30">
        <v>0</v>
      </c>
      <c r="Y21" s="53">
        <v>0</v>
      </c>
      <c r="Z21" s="53">
        <v>0</v>
      </c>
      <c r="AA21" s="27">
        <v>0</v>
      </c>
      <c r="AB21" s="28">
        <v>0</v>
      </c>
      <c r="AC21" s="28">
        <v>0</v>
      </c>
      <c r="AD21" s="27">
        <v>0</v>
      </c>
      <c r="AE21" s="28">
        <v>0</v>
      </c>
      <c r="AF21" s="28">
        <v>0</v>
      </c>
      <c r="AG21" s="35">
        <v>0</v>
      </c>
      <c r="AH21" s="36">
        <v>0</v>
      </c>
      <c r="AI21" s="131">
        <v>0</v>
      </c>
      <c r="AJ21" s="27">
        <v>0</v>
      </c>
      <c r="AK21" s="28">
        <v>0</v>
      </c>
      <c r="AL21" s="28">
        <v>0</v>
      </c>
      <c r="AM21" s="27">
        <v>0</v>
      </c>
      <c r="AN21" s="28">
        <v>0</v>
      </c>
      <c r="AO21" s="28">
        <v>0</v>
      </c>
      <c r="AP21" s="27">
        <v>0</v>
      </c>
      <c r="AQ21" s="28">
        <v>0</v>
      </c>
      <c r="AR21" s="28">
        <v>0</v>
      </c>
      <c r="AS21" s="27">
        <v>0</v>
      </c>
      <c r="AT21" s="28">
        <v>0</v>
      </c>
      <c r="AU21" s="28">
        <v>0</v>
      </c>
    </row>
    <row r="22" spans="1:47">
      <c r="A22" s="63" t="s">
        <v>40</v>
      </c>
      <c r="B22" s="14">
        <v>0</v>
      </c>
      <c r="C22" s="15">
        <v>0</v>
      </c>
      <c r="D22" s="15">
        <v>0</v>
      </c>
      <c r="E22" s="15">
        <v>0</v>
      </c>
      <c r="F22" s="120">
        <v>0</v>
      </c>
      <c r="G22" s="14">
        <v>0</v>
      </c>
      <c r="H22" s="15">
        <v>0</v>
      </c>
      <c r="I22" s="15">
        <v>0</v>
      </c>
      <c r="J22" s="14">
        <v>0</v>
      </c>
      <c r="K22" s="15">
        <v>0</v>
      </c>
      <c r="L22" s="87">
        <v>0</v>
      </c>
      <c r="M22" s="14">
        <v>0</v>
      </c>
      <c r="N22" s="15">
        <v>0</v>
      </c>
      <c r="O22" s="15">
        <v>0</v>
      </c>
      <c r="P22" s="15">
        <v>0</v>
      </c>
      <c r="Q22" s="120">
        <v>0</v>
      </c>
      <c r="R22" s="14">
        <v>0</v>
      </c>
      <c r="S22" s="15">
        <v>0</v>
      </c>
      <c r="T22" s="15">
        <v>0</v>
      </c>
      <c r="U22" s="14">
        <v>0</v>
      </c>
      <c r="V22" s="15">
        <v>0</v>
      </c>
      <c r="W22" s="15">
        <v>0</v>
      </c>
      <c r="X22" s="14">
        <v>0</v>
      </c>
      <c r="Y22" s="15">
        <v>0</v>
      </c>
      <c r="Z22" s="15">
        <v>0</v>
      </c>
      <c r="AA22" s="14">
        <v>0</v>
      </c>
      <c r="AB22" s="15">
        <v>0</v>
      </c>
      <c r="AC22" s="15">
        <v>0</v>
      </c>
      <c r="AD22" s="14">
        <v>0</v>
      </c>
      <c r="AE22" s="15">
        <v>0</v>
      </c>
      <c r="AF22" s="15">
        <v>0</v>
      </c>
      <c r="AG22" s="14">
        <v>0</v>
      </c>
      <c r="AH22" s="15">
        <v>0</v>
      </c>
      <c r="AI22" s="87">
        <v>0</v>
      </c>
      <c r="AJ22" s="14">
        <v>0</v>
      </c>
      <c r="AK22" s="15">
        <v>0</v>
      </c>
      <c r="AL22" s="15">
        <v>0</v>
      </c>
      <c r="AM22" s="14">
        <v>0</v>
      </c>
      <c r="AN22" s="15">
        <v>0</v>
      </c>
      <c r="AO22" s="15">
        <v>0</v>
      </c>
      <c r="AP22" s="14">
        <v>0</v>
      </c>
      <c r="AQ22" s="15">
        <v>0</v>
      </c>
      <c r="AR22" s="15">
        <v>0</v>
      </c>
      <c r="AS22" s="14">
        <v>0</v>
      </c>
      <c r="AT22" s="15">
        <v>0</v>
      </c>
      <c r="AU22" s="15">
        <v>0</v>
      </c>
    </row>
    <row r="23" spans="1:47">
      <c r="A23" s="63" t="s">
        <v>41</v>
      </c>
      <c r="B23" s="14">
        <v>0</v>
      </c>
      <c r="C23" s="15">
        <v>0</v>
      </c>
      <c r="D23" s="15">
        <v>0</v>
      </c>
      <c r="E23" s="15">
        <v>0</v>
      </c>
      <c r="F23" s="120">
        <v>0</v>
      </c>
      <c r="G23" s="14">
        <v>0</v>
      </c>
      <c r="H23" s="15">
        <v>0</v>
      </c>
      <c r="I23" s="15">
        <v>0</v>
      </c>
      <c r="J23" s="14">
        <v>0</v>
      </c>
      <c r="K23" s="15">
        <v>0</v>
      </c>
      <c r="L23" s="87">
        <v>0</v>
      </c>
      <c r="M23" s="14">
        <v>0</v>
      </c>
      <c r="N23" s="15">
        <v>0</v>
      </c>
      <c r="O23" s="15">
        <v>0</v>
      </c>
      <c r="P23" s="15">
        <v>0</v>
      </c>
      <c r="Q23" s="120">
        <v>0</v>
      </c>
      <c r="R23" s="14">
        <v>0</v>
      </c>
      <c r="S23" s="15">
        <v>0</v>
      </c>
      <c r="T23" s="15">
        <v>0</v>
      </c>
      <c r="U23" s="14">
        <v>0</v>
      </c>
      <c r="V23" s="15">
        <v>0</v>
      </c>
      <c r="W23" s="15">
        <v>0</v>
      </c>
      <c r="X23" s="14">
        <v>0</v>
      </c>
      <c r="Y23" s="15">
        <v>0</v>
      </c>
      <c r="Z23" s="15">
        <v>0</v>
      </c>
      <c r="AA23" s="14">
        <v>0</v>
      </c>
      <c r="AB23" s="15">
        <v>0</v>
      </c>
      <c r="AC23" s="15">
        <v>0</v>
      </c>
      <c r="AD23" s="14">
        <v>0</v>
      </c>
      <c r="AE23" s="15">
        <v>0</v>
      </c>
      <c r="AF23" s="15">
        <v>0</v>
      </c>
      <c r="AG23" s="14">
        <v>0</v>
      </c>
      <c r="AH23" s="15">
        <v>0</v>
      </c>
      <c r="AI23" s="87">
        <v>0</v>
      </c>
      <c r="AJ23" s="14">
        <v>0</v>
      </c>
      <c r="AK23" s="15">
        <v>0</v>
      </c>
      <c r="AL23" s="15">
        <v>0</v>
      </c>
      <c r="AM23" s="14">
        <v>0</v>
      </c>
      <c r="AN23" s="15">
        <v>0</v>
      </c>
      <c r="AO23" s="15">
        <v>0</v>
      </c>
      <c r="AP23" s="14">
        <v>0</v>
      </c>
      <c r="AQ23" s="15">
        <v>0</v>
      </c>
      <c r="AR23" s="15">
        <v>0</v>
      </c>
      <c r="AS23" s="14">
        <v>0</v>
      </c>
      <c r="AT23" s="15">
        <v>0</v>
      </c>
      <c r="AU23" s="15">
        <v>0</v>
      </c>
    </row>
    <row r="24" ht="28" spans="1:47">
      <c r="A24" s="63" t="s">
        <v>42</v>
      </c>
      <c r="B24" s="14">
        <v>3</v>
      </c>
      <c r="C24" s="15">
        <v>3</v>
      </c>
      <c r="D24" s="15">
        <v>3</v>
      </c>
      <c r="E24" s="15">
        <v>3</v>
      </c>
      <c r="F24" s="120">
        <v>3</v>
      </c>
      <c r="G24" s="14">
        <v>3</v>
      </c>
      <c r="H24" s="15">
        <v>3</v>
      </c>
      <c r="I24" s="15">
        <v>3</v>
      </c>
      <c r="J24" s="14">
        <v>3</v>
      </c>
      <c r="K24" s="15">
        <v>3</v>
      </c>
      <c r="L24" s="87">
        <v>3</v>
      </c>
      <c r="M24" s="14">
        <v>3</v>
      </c>
      <c r="N24" s="15">
        <v>3</v>
      </c>
      <c r="O24" s="15">
        <v>3</v>
      </c>
      <c r="P24" s="15">
        <v>3</v>
      </c>
      <c r="Q24" s="120">
        <v>3</v>
      </c>
      <c r="R24" s="14">
        <v>3</v>
      </c>
      <c r="S24" s="15">
        <v>3</v>
      </c>
      <c r="T24" s="15">
        <v>3</v>
      </c>
      <c r="U24" s="14">
        <v>3</v>
      </c>
      <c r="V24" s="15">
        <v>3</v>
      </c>
      <c r="W24" s="15">
        <v>3</v>
      </c>
      <c r="X24" s="14">
        <v>3</v>
      </c>
      <c r="Y24" s="15">
        <v>3</v>
      </c>
      <c r="Z24" s="15">
        <v>3</v>
      </c>
      <c r="AA24" s="14">
        <v>3</v>
      </c>
      <c r="AB24" s="15">
        <v>3</v>
      </c>
      <c r="AC24" s="15">
        <v>3</v>
      </c>
      <c r="AD24" s="14">
        <v>3</v>
      </c>
      <c r="AE24" s="15">
        <v>3</v>
      </c>
      <c r="AF24" s="15">
        <v>3</v>
      </c>
      <c r="AG24" s="14">
        <v>3</v>
      </c>
      <c r="AH24" s="15">
        <v>3</v>
      </c>
      <c r="AI24" s="87">
        <v>3</v>
      </c>
      <c r="AJ24" s="14">
        <v>3</v>
      </c>
      <c r="AK24" s="15">
        <v>3</v>
      </c>
      <c r="AL24" s="15">
        <v>3</v>
      </c>
      <c r="AM24" s="14">
        <v>3</v>
      </c>
      <c r="AN24" s="15">
        <v>3</v>
      </c>
      <c r="AO24" s="15">
        <v>3</v>
      </c>
      <c r="AP24" s="14">
        <v>3</v>
      </c>
      <c r="AQ24" s="15">
        <v>3</v>
      </c>
      <c r="AR24" s="15">
        <v>3</v>
      </c>
      <c r="AS24" s="14">
        <v>3</v>
      </c>
      <c r="AT24" s="15">
        <v>3</v>
      </c>
      <c r="AU24" s="15">
        <v>3</v>
      </c>
    </row>
    <row r="25" spans="1:47">
      <c r="A25" s="63" t="s">
        <v>43</v>
      </c>
      <c r="B25" s="58" t="s">
        <v>22</v>
      </c>
      <c r="C25" s="59" t="s">
        <v>22</v>
      </c>
      <c r="D25" s="59" t="s">
        <v>22</v>
      </c>
      <c r="E25" s="59" t="s">
        <v>22</v>
      </c>
      <c r="F25" s="121" t="s">
        <v>22</v>
      </c>
      <c r="G25" s="17" t="s">
        <v>22</v>
      </c>
      <c r="H25" s="18" t="s">
        <v>22</v>
      </c>
      <c r="I25" s="18" t="s">
        <v>22</v>
      </c>
      <c r="J25" s="17" t="s">
        <v>22</v>
      </c>
      <c r="K25" s="18" t="s">
        <v>22</v>
      </c>
      <c r="L25" s="130" t="s">
        <v>22</v>
      </c>
      <c r="M25" s="17" t="s">
        <v>22</v>
      </c>
      <c r="N25" s="18" t="s">
        <v>22</v>
      </c>
      <c r="O25" s="18" t="s">
        <v>22</v>
      </c>
      <c r="P25" s="18" t="s">
        <v>22</v>
      </c>
      <c r="Q25" s="136" t="s">
        <v>22</v>
      </c>
      <c r="R25" s="17" t="s">
        <v>22</v>
      </c>
      <c r="S25" s="18" t="s">
        <v>22</v>
      </c>
      <c r="T25" s="18" t="s">
        <v>22</v>
      </c>
      <c r="U25" s="58" t="s">
        <v>22</v>
      </c>
      <c r="V25" s="59" t="s">
        <v>22</v>
      </c>
      <c r="W25" s="59" t="s">
        <v>22</v>
      </c>
      <c r="X25" s="17" t="s">
        <v>22</v>
      </c>
      <c r="Y25" s="18" t="s">
        <v>22</v>
      </c>
      <c r="Z25" s="18" t="s">
        <v>22</v>
      </c>
      <c r="AA25" s="58" t="s">
        <v>22</v>
      </c>
      <c r="AB25" s="59" t="s">
        <v>22</v>
      </c>
      <c r="AC25" s="59" t="s">
        <v>22</v>
      </c>
      <c r="AD25" s="17" t="s">
        <v>22</v>
      </c>
      <c r="AE25" s="18" t="s">
        <v>22</v>
      </c>
      <c r="AF25" s="18" t="s">
        <v>22</v>
      </c>
      <c r="AG25" s="17" t="s">
        <v>22</v>
      </c>
      <c r="AH25" s="18" t="s">
        <v>22</v>
      </c>
      <c r="AI25" s="130" t="s">
        <v>22</v>
      </c>
      <c r="AJ25" s="17" t="s">
        <v>22</v>
      </c>
      <c r="AK25" s="18" t="s">
        <v>22</v>
      </c>
      <c r="AL25" s="18" t="s">
        <v>22</v>
      </c>
      <c r="AM25" s="17" t="s">
        <v>22</v>
      </c>
      <c r="AN25" s="18" t="s">
        <v>22</v>
      </c>
      <c r="AO25" s="18" t="s">
        <v>22</v>
      </c>
      <c r="AP25" s="58" t="s">
        <v>22</v>
      </c>
      <c r="AQ25" s="59" t="s">
        <v>22</v>
      </c>
      <c r="AR25" s="59" t="s">
        <v>22</v>
      </c>
      <c r="AS25" s="58" t="s">
        <v>22</v>
      </c>
      <c r="AT25" s="59" t="s">
        <v>22</v>
      </c>
      <c r="AU25" s="59" t="s">
        <v>22</v>
      </c>
    </row>
    <row r="26" spans="1:47">
      <c r="A26" s="63" t="s">
        <v>44</v>
      </c>
      <c r="B26" s="14">
        <f t="shared" ref="B26:L26" si="18">B17+B18+B21-B23-B24</f>
        <v>47.3548374681491</v>
      </c>
      <c r="C26" s="15">
        <f t="shared" si="18"/>
        <v>47.3548374681491</v>
      </c>
      <c r="D26" s="15">
        <f t="shared" si="18"/>
        <v>47.3548374681491</v>
      </c>
      <c r="E26" s="15">
        <f t="shared" si="18"/>
        <v>50.3651374247889</v>
      </c>
      <c r="F26" s="120">
        <f t="shared" si="18"/>
        <v>53.3754373814287</v>
      </c>
      <c r="G26" s="14">
        <f t="shared" si="18"/>
        <v>47.3548374681491</v>
      </c>
      <c r="H26" s="15">
        <f t="shared" si="18"/>
        <v>47.3548374681491</v>
      </c>
      <c r="I26" s="15">
        <f t="shared" si="18"/>
        <v>47.3548374681491</v>
      </c>
      <c r="J26" s="14">
        <f t="shared" si="18"/>
        <v>39.8048374681491</v>
      </c>
      <c r="K26" s="15">
        <f t="shared" si="18"/>
        <v>39.8048374681491</v>
      </c>
      <c r="L26" s="87">
        <f t="shared" si="18"/>
        <v>39.8048374681491</v>
      </c>
      <c r="M26" s="14">
        <f t="shared" ref="M26:Q26" si="19">M17+M18+M21-M23-M24</f>
        <v>43.3548374681491</v>
      </c>
      <c r="N26" s="15">
        <f t="shared" si="19"/>
        <v>43.3548374681491</v>
      </c>
      <c r="O26" s="15">
        <f t="shared" si="19"/>
        <v>43.3548374681491</v>
      </c>
      <c r="P26" s="15">
        <f t="shared" si="19"/>
        <v>46.3651374247889</v>
      </c>
      <c r="Q26" s="120">
        <f t="shared" si="19"/>
        <v>49.3754373814287</v>
      </c>
      <c r="R26" s="14">
        <f t="shared" ref="R26:W26" si="20">R17+R18+R21-R23-R24</f>
        <v>48.6042248342321</v>
      </c>
      <c r="S26" s="15">
        <f t="shared" si="20"/>
        <v>48.6042248342321</v>
      </c>
      <c r="T26" s="15">
        <f t="shared" si="20"/>
        <v>48.6042248342321</v>
      </c>
      <c r="U26" s="14">
        <f t="shared" si="20"/>
        <v>53.3754373814287</v>
      </c>
      <c r="V26" s="15">
        <f t="shared" si="20"/>
        <v>53.3754373814287</v>
      </c>
      <c r="W26" s="15">
        <f t="shared" si="20"/>
        <v>53.3754373814287</v>
      </c>
      <c r="X26" s="14">
        <f t="shared" ref="X26:AF26" si="21">X17+X18+X21-X23-X24</f>
        <v>47.3548374681491</v>
      </c>
      <c r="Y26" s="15">
        <f t="shared" si="21"/>
        <v>47.3548374681491</v>
      </c>
      <c r="Z26" s="15">
        <f t="shared" si="21"/>
        <v>47.3548374681491</v>
      </c>
      <c r="AA26" s="14">
        <f t="shared" si="21"/>
        <v>47.3548374681491</v>
      </c>
      <c r="AB26" s="15">
        <f t="shared" si="21"/>
        <v>47.3548374681491</v>
      </c>
      <c r="AC26" s="15">
        <f t="shared" si="21"/>
        <v>47.3548374681491</v>
      </c>
      <c r="AD26" s="14">
        <f t="shared" si="21"/>
        <v>47.3548374681491</v>
      </c>
      <c r="AE26" s="15">
        <f t="shared" si="21"/>
        <v>47.3548374681491</v>
      </c>
      <c r="AF26" s="15">
        <f t="shared" si="21"/>
        <v>47.3548374681491</v>
      </c>
      <c r="AG26" s="14">
        <f t="shared" ref="AG26:AL26" si="22">AG17+AG18+AG21-AG23-AG24</f>
        <v>47.3548374681491</v>
      </c>
      <c r="AH26" s="15">
        <f t="shared" si="22"/>
        <v>47.3548374681491</v>
      </c>
      <c r="AI26" s="87">
        <f t="shared" si="22"/>
        <v>47.3548374681491</v>
      </c>
      <c r="AJ26" s="14">
        <f t="shared" si="22"/>
        <v>44.3445375115093</v>
      </c>
      <c r="AK26" s="15">
        <f t="shared" si="22"/>
        <v>44.3445375115093</v>
      </c>
      <c r="AL26" s="15">
        <f t="shared" si="22"/>
        <v>44.3445375115093</v>
      </c>
      <c r="AM26" s="14">
        <f t="shared" ref="AM26:AU26" si="23">AM17+AM18+AM21-AM23-AM24</f>
        <v>44.3445375115093</v>
      </c>
      <c r="AN26" s="15">
        <f t="shared" si="23"/>
        <v>44.3445375115093</v>
      </c>
      <c r="AO26" s="15">
        <f t="shared" si="23"/>
        <v>44.3445375115093</v>
      </c>
      <c r="AP26" s="14">
        <f t="shared" si="23"/>
        <v>47.3548374681491</v>
      </c>
      <c r="AQ26" s="15">
        <f t="shared" si="23"/>
        <v>47.3548374681491</v>
      </c>
      <c r="AR26" s="15">
        <f t="shared" si="23"/>
        <v>47.3548374681491</v>
      </c>
      <c r="AS26" s="14">
        <f t="shared" si="23"/>
        <v>47.3548374681491</v>
      </c>
      <c r="AT26" s="15">
        <f t="shared" si="23"/>
        <v>47.3548374681491</v>
      </c>
      <c r="AU26" s="15">
        <f t="shared" si="23"/>
        <v>47.3548374681491</v>
      </c>
    </row>
    <row r="27" spans="1:47">
      <c r="A27" s="62" t="s">
        <v>45</v>
      </c>
      <c r="B27" s="23"/>
      <c r="C27" s="24"/>
      <c r="D27" s="24"/>
      <c r="E27" s="24"/>
      <c r="F27" s="123"/>
      <c r="G27" s="23"/>
      <c r="H27" s="24"/>
      <c r="I27" s="24"/>
      <c r="J27" s="23"/>
      <c r="K27" s="24"/>
      <c r="L27" s="90"/>
      <c r="M27" s="23"/>
      <c r="N27" s="24"/>
      <c r="O27" s="24"/>
      <c r="P27" s="24"/>
      <c r="Q27" s="123"/>
      <c r="R27" s="23"/>
      <c r="S27" s="24"/>
      <c r="T27" s="24"/>
      <c r="U27" s="23"/>
      <c r="V27" s="24"/>
      <c r="W27" s="24"/>
      <c r="X27" s="23"/>
      <c r="Y27" s="24"/>
      <c r="Z27" s="24"/>
      <c r="AA27" s="23"/>
      <c r="AB27" s="24"/>
      <c r="AC27" s="24"/>
      <c r="AD27" s="23"/>
      <c r="AE27" s="24"/>
      <c r="AF27" s="24"/>
      <c r="AG27" s="23"/>
      <c r="AH27" s="24"/>
      <c r="AI27" s="90"/>
      <c r="AJ27" s="23"/>
      <c r="AK27" s="24"/>
      <c r="AL27" s="24"/>
      <c r="AM27" s="23"/>
      <c r="AN27" s="24"/>
      <c r="AO27" s="24"/>
      <c r="AP27" s="23"/>
      <c r="AQ27" s="24"/>
      <c r="AR27" s="24"/>
      <c r="AS27" s="23"/>
      <c r="AT27" s="24"/>
      <c r="AU27" s="24"/>
    </row>
    <row r="28" spans="1:47">
      <c r="A28" s="63" t="s">
        <v>46</v>
      </c>
      <c r="B28" s="14">
        <v>2</v>
      </c>
      <c r="C28" s="15">
        <v>1</v>
      </c>
      <c r="D28" s="15">
        <v>1</v>
      </c>
      <c r="E28" s="15">
        <v>1</v>
      </c>
      <c r="F28" s="120">
        <v>1</v>
      </c>
      <c r="G28" s="14">
        <v>2</v>
      </c>
      <c r="H28" s="15">
        <v>1</v>
      </c>
      <c r="I28" s="15">
        <v>1</v>
      </c>
      <c r="J28" s="14">
        <v>2</v>
      </c>
      <c r="K28" s="15">
        <v>1</v>
      </c>
      <c r="L28" s="87">
        <v>1</v>
      </c>
      <c r="M28" s="14">
        <v>2</v>
      </c>
      <c r="N28" s="15">
        <v>1</v>
      </c>
      <c r="O28" s="15">
        <v>1</v>
      </c>
      <c r="P28" s="15">
        <v>1</v>
      </c>
      <c r="Q28" s="120">
        <v>1</v>
      </c>
      <c r="R28" s="14">
        <v>2</v>
      </c>
      <c r="S28" s="15">
        <v>1</v>
      </c>
      <c r="T28" s="15">
        <v>1</v>
      </c>
      <c r="U28" s="14">
        <v>2</v>
      </c>
      <c r="V28" s="15">
        <v>1</v>
      </c>
      <c r="W28" s="15">
        <v>1</v>
      </c>
      <c r="X28" s="14">
        <v>2</v>
      </c>
      <c r="Y28" s="15">
        <v>1</v>
      </c>
      <c r="Z28" s="15">
        <v>1</v>
      </c>
      <c r="AA28" s="14">
        <v>2</v>
      </c>
      <c r="AB28" s="15">
        <v>1</v>
      </c>
      <c r="AC28" s="15">
        <v>1</v>
      </c>
      <c r="AD28" s="14">
        <v>2</v>
      </c>
      <c r="AE28" s="15">
        <v>1</v>
      </c>
      <c r="AF28" s="15">
        <v>1</v>
      </c>
      <c r="AG28" s="14">
        <v>2</v>
      </c>
      <c r="AH28" s="15">
        <v>1</v>
      </c>
      <c r="AI28" s="87">
        <v>1</v>
      </c>
      <c r="AJ28" s="14">
        <v>2</v>
      </c>
      <c r="AK28" s="15">
        <v>1</v>
      </c>
      <c r="AL28" s="15">
        <v>1</v>
      </c>
      <c r="AM28" s="14">
        <v>2</v>
      </c>
      <c r="AN28" s="15">
        <v>1</v>
      </c>
      <c r="AO28" s="15">
        <v>1</v>
      </c>
      <c r="AP28" s="14">
        <v>2</v>
      </c>
      <c r="AQ28" s="15">
        <v>1</v>
      </c>
      <c r="AR28" s="15">
        <v>1</v>
      </c>
      <c r="AS28" s="14">
        <v>2</v>
      </c>
      <c r="AT28" s="15">
        <v>1</v>
      </c>
      <c r="AU28" s="15">
        <v>1</v>
      </c>
    </row>
    <row r="29" spans="1:47">
      <c r="A29" s="63" t="s">
        <v>47</v>
      </c>
      <c r="B29" s="14">
        <v>2</v>
      </c>
      <c r="C29" s="15">
        <v>1</v>
      </c>
      <c r="D29" s="15">
        <v>1</v>
      </c>
      <c r="E29" s="15">
        <v>1</v>
      </c>
      <c r="F29" s="120">
        <v>1</v>
      </c>
      <c r="G29" s="14">
        <v>2</v>
      </c>
      <c r="H29" s="15">
        <v>1</v>
      </c>
      <c r="I29" s="15">
        <v>1</v>
      </c>
      <c r="J29" s="14">
        <v>2</v>
      </c>
      <c r="K29" s="15">
        <v>1</v>
      </c>
      <c r="L29" s="87">
        <v>1</v>
      </c>
      <c r="M29" s="14">
        <v>2</v>
      </c>
      <c r="N29" s="15">
        <v>1</v>
      </c>
      <c r="O29" s="15">
        <v>1</v>
      </c>
      <c r="P29" s="15">
        <v>1</v>
      </c>
      <c r="Q29" s="120">
        <v>1</v>
      </c>
      <c r="R29" s="14">
        <v>2</v>
      </c>
      <c r="S29" s="15">
        <v>1</v>
      </c>
      <c r="T29" s="15">
        <v>1</v>
      </c>
      <c r="U29" s="14">
        <v>2</v>
      </c>
      <c r="V29" s="15">
        <v>1</v>
      </c>
      <c r="W29" s="15">
        <v>1</v>
      </c>
      <c r="X29" s="14">
        <v>2</v>
      </c>
      <c r="Y29" s="15">
        <v>1</v>
      </c>
      <c r="Z29" s="15">
        <v>1</v>
      </c>
      <c r="AA29" s="14">
        <v>2</v>
      </c>
      <c r="AB29" s="15">
        <v>1</v>
      </c>
      <c r="AC29" s="15">
        <v>1</v>
      </c>
      <c r="AD29" s="14">
        <v>2</v>
      </c>
      <c r="AE29" s="15">
        <v>1</v>
      </c>
      <c r="AF29" s="15">
        <v>1</v>
      </c>
      <c r="AG29" s="14">
        <v>2</v>
      </c>
      <c r="AH29" s="15">
        <v>1</v>
      </c>
      <c r="AI29" s="87">
        <v>1</v>
      </c>
      <c r="AJ29" s="14">
        <v>2</v>
      </c>
      <c r="AK29" s="15">
        <v>1</v>
      </c>
      <c r="AL29" s="15">
        <v>1</v>
      </c>
      <c r="AM29" s="14">
        <v>2</v>
      </c>
      <c r="AN29" s="15">
        <v>1</v>
      </c>
      <c r="AO29" s="15">
        <v>1</v>
      </c>
      <c r="AP29" s="14">
        <v>2</v>
      </c>
      <c r="AQ29" s="15">
        <v>1</v>
      </c>
      <c r="AR29" s="15">
        <v>1</v>
      </c>
      <c r="AS29" s="14">
        <v>2</v>
      </c>
      <c r="AT29" s="15">
        <v>1</v>
      </c>
      <c r="AU29" s="15">
        <v>1</v>
      </c>
    </row>
    <row r="30" ht="42" spans="1:47">
      <c r="A30" s="63" t="s">
        <v>48</v>
      </c>
      <c r="B30" s="14">
        <f t="shared" ref="B30:L30" si="24">B31+10*LOG10(B28/B29)-B32</f>
        <v>0</v>
      </c>
      <c r="C30" s="15">
        <f t="shared" si="24"/>
        <v>0</v>
      </c>
      <c r="D30" s="15">
        <f t="shared" si="24"/>
        <v>0</v>
      </c>
      <c r="E30" s="15">
        <f t="shared" si="24"/>
        <v>0</v>
      </c>
      <c r="F30" s="120">
        <f t="shared" si="24"/>
        <v>0</v>
      </c>
      <c r="G30" s="14">
        <f t="shared" si="24"/>
        <v>0</v>
      </c>
      <c r="H30" s="15">
        <f t="shared" si="24"/>
        <v>0</v>
      </c>
      <c r="I30" s="15">
        <f t="shared" si="24"/>
        <v>0</v>
      </c>
      <c r="J30" s="14">
        <f t="shared" si="24"/>
        <v>0</v>
      </c>
      <c r="K30" s="15">
        <f t="shared" si="24"/>
        <v>0</v>
      </c>
      <c r="L30" s="87">
        <f t="shared" si="24"/>
        <v>0</v>
      </c>
      <c r="M30" s="14">
        <f t="shared" ref="M30:Q30" si="25">M31+10*LOG10(M28/M29)-M32</f>
        <v>0</v>
      </c>
      <c r="N30" s="15">
        <f t="shared" si="25"/>
        <v>0</v>
      </c>
      <c r="O30" s="15">
        <f t="shared" si="25"/>
        <v>0</v>
      </c>
      <c r="P30" s="15">
        <f t="shared" si="25"/>
        <v>0</v>
      </c>
      <c r="Q30" s="120">
        <f t="shared" si="25"/>
        <v>0</v>
      </c>
      <c r="R30" s="14">
        <f t="shared" ref="R30:W30" si="26">R31+10*LOG10(R28/R29)-R32</f>
        <v>0</v>
      </c>
      <c r="S30" s="15">
        <f t="shared" si="26"/>
        <v>0</v>
      </c>
      <c r="T30" s="15">
        <f t="shared" si="26"/>
        <v>0</v>
      </c>
      <c r="U30" s="14">
        <f t="shared" si="26"/>
        <v>0</v>
      </c>
      <c r="V30" s="15">
        <f t="shared" si="26"/>
        <v>0</v>
      </c>
      <c r="W30" s="15">
        <f t="shared" si="26"/>
        <v>0</v>
      </c>
      <c r="X30" s="14">
        <f t="shared" ref="X30:AF30" si="27">X31+10*LOG10(X28/X29)-X32</f>
        <v>0</v>
      </c>
      <c r="Y30" s="14">
        <f t="shared" si="27"/>
        <v>0</v>
      </c>
      <c r="Z30" s="14">
        <f t="shared" si="27"/>
        <v>0</v>
      </c>
      <c r="AA30" s="14">
        <f t="shared" si="27"/>
        <v>0</v>
      </c>
      <c r="AB30" s="15">
        <f t="shared" si="27"/>
        <v>0</v>
      </c>
      <c r="AC30" s="15">
        <f t="shared" si="27"/>
        <v>0</v>
      </c>
      <c r="AD30" s="14">
        <f t="shared" si="27"/>
        <v>0</v>
      </c>
      <c r="AE30" s="15">
        <f t="shared" si="27"/>
        <v>0</v>
      </c>
      <c r="AF30" s="15">
        <f t="shared" si="27"/>
        <v>0</v>
      </c>
      <c r="AG30" s="14">
        <f t="shared" ref="AG30:AL30" si="28">AG31+10*LOG10(AG28/AG29)-AG32</f>
        <v>0</v>
      </c>
      <c r="AH30" s="15">
        <f t="shared" si="28"/>
        <v>0</v>
      </c>
      <c r="AI30" s="87">
        <f t="shared" si="28"/>
        <v>0</v>
      </c>
      <c r="AJ30" s="14">
        <f t="shared" si="28"/>
        <v>0</v>
      </c>
      <c r="AK30" s="15">
        <f t="shared" si="28"/>
        <v>0</v>
      </c>
      <c r="AL30" s="15">
        <f t="shared" si="28"/>
        <v>0</v>
      </c>
      <c r="AM30" s="14">
        <f t="shared" ref="AM30:AU30" si="29">AM31+10*LOG10(AM28/AM29)-AM32</f>
        <v>0</v>
      </c>
      <c r="AN30" s="15">
        <f t="shared" si="29"/>
        <v>0</v>
      </c>
      <c r="AO30" s="15">
        <f t="shared" si="29"/>
        <v>0</v>
      </c>
      <c r="AP30" s="14">
        <f t="shared" si="29"/>
        <v>0</v>
      </c>
      <c r="AQ30" s="15">
        <f t="shared" si="29"/>
        <v>0</v>
      </c>
      <c r="AR30" s="15">
        <f t="shared" si="29"/>
        <v>0</v>
      </c>
      <c r="AS30" s="14">
        <f t="shared" si="29"/>
        <v>0</v>
      </c>
      <c r="AT30" s="15">
        <f t="shared" si="29"/>
        <v>0</v>
      </c>
      <c r="AU30" s="15">
        <f t="shared" si="29"/>
        <v>0</v>
      </c>
    </row>
    <row r="31" spans="1:47">
      <c r="A31" s="63" t="s">
        <v>49</v>
      </c>
      <c r="B31" s="14">
        <v>0</v>
      </c>
      <c r="C31" s="15">
        <v>0</v>
      </c>
      <c r="D31" s="15">
        <v>0</v>
      </c>
      <c r="E31" s="15">
        <v>0</v>
      </c>
      <c r="F31" s="120">
        <v>0</v>
      </c>
      <c r="G31" s="14">
        <v>0</v>
      </c>
      <c r="H31" s="32">
        <v>0</v>
      </c>
      <c r="I31" s="32">
        <v>0</v>
      </c>
      <c r="J31" s="14">
        <v>0</v>
      </c>
      <c r="K31" s="32">
        <v>0</v>
      </c>
      <c r="L31" s="132">
        <v>0</v>
      </c>
      <c r="M31" s="14">
        <v>0</v>
      </c>
      <c r="N31" s="15">
        <v>0</v>
      </c>
      <c r="O31" s="15">
        <v>0</v>
      </c>
      <c r="P31" s="15">
        <v>0</v>
      </c>
      <c r="Q31" s="120">
        <v>0</v>
      </c>
      <c r="R31" s="14">
        <v>0</v>
      </c>
      <c r="S31" s="32">
        <v>0</v>
      </c>
      <c r="T31" s="32">
        <v>0</v>
      </c>
      <c r="U31" s="14">
        <v>0</v>
      </c>
      <c r="V31" s="15">
        <v>0</v>
      </c>
      <c r="W31" s="15">
        <v>0</v>
      </c>
      <c r="X31" s="14">
        <v>0</v>
      </c>
      <c r="Y31" s="14">
        <v>0</v>
      </c>
      <c r="Z31" s="14">
        <v>0</v>
      </c>
      <c r="AA31" s="14">
        <v>0</v>
      </c>
      <c r="AB31" s="15">
        <v>0</v>
      </c>
      <c r="AC31" s="15">
        <v>0</v>
      </c>
      <c r="AD31" s="14">
        <v>0</v>
      </c>
      <c r="AE31" s="32">
        <v>0</v>
      </c>
      <c r="AF31" s="32">
        <v>0</v>
      </c>
      <c r="AG31" s="14">
        <v>0</v>
      </c>
      <c r="AH31" s="32">
        <v>0</v>
      </c>
      <c r="AI31" s="132">
        <v>0</v>
      </c>
      <c r="AJ31" s="14">
        <v>0</v>
      </c>
      <c r="AK31" s="32">
        <v>0</v>
      </c>
      <c r="AL31" s="32">
        <v>0</v>
      </c>
      <c r="AM31" s="14">
        <v>0</v>
      </c>
      <c r="AN31" s="32">
        <v>0</v>
      </c>
      <c r="AO31" s="32">
        <v>0</v>
      </c>
      <c r="AP31" s="14">
        <v>0</v>
      </c>
      <c r="AQ31" s="15">
        <v>0</v>
      </c>
      <c r="AR31" s="15">
        <v>0</v>
      </c>
      <c r="AS31" s="14">
        <v>0</v>
      </c>
      <c r="AT31" s="15">
        <v>0</v>
      </c>
      <c r="AU31" s="15">
        <v>0</v>
      </c>
    </row>
    <row r="32" ht="42" spans="1:47">
      <c r="A32" s="65" t="s">
        <v>50</v>
      </c>
      <c r="B32" s="14">
        <v>0</v>
      </c>
      <c r="C32" s="15">
        <v>0</v>
      </c>
      <c r="D32" s="15">
        <v>0</v>
      </c>
      <c r="E32" s="15">
        <v>0</v>
      </c>
      <c r="F32" s="120">
        <v>0</v>
      </c>
      <c r="G32" s="14">
        <v>0</v>
      </c>
      <c r="H32" s="15">
        <v>0</v>
      </c>
      <c r="I32" s="15">
        <v>0</v>
      </c>
      <c r="J32" s="14">
        <v>0</v>
      </c>
      <c r="K32" s="15">
        <v>0</v>
      </c>
      <c r="L32" s="87">
        <v>0</v>
      </c>
      <c r="M32" s="14">
        <v>0</v>
      </c>
      <c r="N32" s="15">
        <v>0</v>
      </c>
      <c r="O32" s="15">
        <v>0</v>
      </c>
      <c r="P32" s="15">
        <v>0</v>
      </c>
      <c r="Q32" s="120">
        <v>0</v>
      </c>
      <c r="R32" s="14">
        <v>0</v>
      </c>
      <c r="S32" s="15">
        <v>0</v>
      </c>
      <c r="T32" s="15">
        <v>0</v>
      </c>
      <c r="U32" s="14">
        <v>0</v>
      </c>
      <c r="V32" s="15">
        <v>0</v>
      </c>
      <c r="W32" s="15">
        <v>0</v>
      </c>
      <c r="X32" s="14">
        <v>0</v>
      </c>
      <c r="Y32" s="15">
        <v>0</v>
      </c>
      <c r="Z32" s="15">
        <v>0</v>
      </c>
      <c r="AA32" s="14">
        <v>0</v>
      </c>
      <c r="AB32" s="15">
        <v>0</v>
      </c>
      <c r="AC32" s="15">
        <v>0</v>
      </c>
      <c r="AD32" s="14">
        <v>0</v>
      </c>
      <c r="AE32" s="15">
        <v>0</v>
      </c>
      <c r="AF32" s="15">
        <v>0</v>
      </c>
      <c r="AG32" s="14">
        <v>0</v>
      </c>
      <c r="AH32" s="15">
        <v>0</v>
      </c>
      <c r="AI32" s="87">
        <v>0</v>
      </c>
      <c r="AJ32" s="14">
        <v>0</v>
      </c>
      <c r="AK32" s="15">
        <v>0</v>
      </c>
      <c r="AL32" s="15">
        <v>0</v>
      </c>
      <c r="AM32" s="14">
        <v>0</v>
      </c>
      <c r="AN32" s="15">
        <v>0</v>
      </c>
      <c r="AO32" s="15">
        <v>0</v>
      </c>
      <c r="AP32" s="14">
        <v>0</v>
      </c>
      <c r="AQ32" s="15">
        <v>0</v>
      </c>
      <c r="AR32" s="15">
        <v>0</v>
      </c>
      <c r="AS32" s="14">
        <v>0</v>
      </c>
      <c r="AT32" s="15">
        <v>0</v>
      </c>
      <c r="AU32" s="15">
        <v>0</v>
      </c>
    </row>
    <row r="33" ht="28" spans="1:47">
      <c r="A33" s="65" t="s">
        <v>51</v>
      </c>
      <c r="B33" s="14">
        <v>0</v>
      </c>
      <c r="C33" s="15">
        <v>0</v>
      </c>
      <c r="D33" s="15">
        <v>0</v>
      </c>
      <c r="E33" s="15">
        <v>0</v>
      </c>
      <c r="F33" s="120">
        <v>0</v>
      </c>
      <c r="G33" s="14">
        <v>0</v>
      </c>
      <c r="H33" s="15">
        <v>0</v>
      </c>
      <c r="I33" s="15">
        <v>0</v>
      </c>
      <c r="J33" s="14">
        <v>0</v>
      </c>
      <c r="K33" s="15">
        <v>0</v>
      </c>
      <c r="L33" s="87">
        <v>0</v>
      </c>
      <c r="M33" s="14">
        <v>0</v>
      </c>
      <c r="N33" s="15">
        <v>0</v>
      </c>
      <c r="O33" s="15">
        <v>0</v>
      </c>
      <c r="P33" s="15">
        <v>0</v>
      </c>
      <c r="Q33" s="120">
        <v>0</v>
      </c>
      <c r="R33" s="14">
        <v>0</v>
      </c>
      <c r="S33" s="15">
        <v>0</v>
      </c>
      <c r="T33" s="15">
        <v>0</v>
      </c>
      <c r="U33" s="14">
        <v>0</v>
      </c>
      <c r="V33" s="15">
        <v>0</v>
      </c>
      <c r="W33" s="15">
        <v>0</v>
      </c>
      <c r="X33" s="14">
        <v>0</v>
      </c>
      <c r="Y33" s="15">
        <v>0</v>
      </c>
      <c r="Z33" s="15">
        <v>0</v>
      </c>
      <c r="AA33" s="14">
        <v>0</v>
      </c>
      <c r="AB33" s="15">
        <v>0</v>
      </c>
      <c r="AC33" s="15">
        <v>0</v>
      </c>
      <c r="AD33" s="14">
        <v>0</v>
      </c>
      <c r="AE33" s="15">
        <v>0</v>
      </c>
      <c r="AF33" s="15">
        <v>0</v>
      </c>
      <c r="AG33" s="14">
        <v>0</v>
      </c>
      <c r="AH33" s="15">
        <v>0</v>
      </c>
      <c r="AI33" s="87">
        <v>0</v>
      </c>
      <c r="AJ33" s="14">
        <v>0</v>
      </c>
      <c r="AK33" s="15">
        <v>0</v>
      </c>
      <c r="AL33" s="15">
        <v>0</v>
      </c>
      <c r="AM33" s="14">
        <v>0</v>
      </c>
      <c r="AN33" s="15">
        <v>0</v>
      </c>
      <c r="AO33" s="15">
        <v>0</v>
      </c>
      <c r="AP33" s="14">
        <v>0</v>
      </c>
      <c r="AQ33" s="15">
        <v>0</v>
      </c>
      <c r="AR33" s="15">
        <v>0</v>
      </c>
      <c r="AS33" s="14">
        <v>0</v>
      </c>
      <c r="AT33" s="15">
        <v>0</v>
      </c>
      <c r="AU33" s="15">
        <v>0</v>
      </c>
    </row>
    <row r="34" ht="28" spans="1:47">
      <c r="A34" s="63" t="s">
        <v>52</v>
      </c>
      <c r="B34" s="14">
        <v>1</v>
      </c>
      <c r="C34" s="15">
        <v>1</v>
      </c>
      <c r="D34" s="15">
        <v>1</v>
      </c>
      <c r="E34" s="15">
        <v>1</v>
      </c>
      <c r="F34" s="120">
        <v>1</v>
      </c>
      <c r="G34" s="14">
        <v>1</v>
      </c>
      <c r="H34" s="15">
        <v>1</v>
      </c>
      <c r="I34" s="15">
        <v>1</v>
      </c>
      <c r="J34" s="14">
        <v>1</v>
      </c>
      <c r="K34" s="15">
        <v>1</v>
      </c>
      <c r="L34" s="87">
        <v>1</v>
      </c>
      <c r="M34" s="14">
        <v>1</v>
      </c>
      <c r="N34" s="15">
        <v>1</v>
      </c>
      <c r="O34" s="15">
        <v>1</v>
      </c>
      <c r="P34" s="15">
        <v>1</v>
      </c>
      <c r="Q34" s="120">
        <v>1</v>
      </c>
      <c r="R34" s="14">
        <v>1</v>
      </c>
      <c r="S34" s="15">
        <v>1</v>
      </c>
      <c r="T34" s="15">
        <v>1</v>
      </c>
      <c r="U34" s="14">
        <v>1</v>
      </c>
      <c r="V34" s="15">
        <v>1</v>
      </c>
      <c r="W34" s="15">
        <v>1</v>
      </c>
      <c r="X34" s="14">
        <v>1</v>
      </c>
      <c r="Y34" s="15">
        <v>1</v>
      </c>
      <c r="Z34" s="15">
        <v>1</v>
      </c>
      <c r="AA34" s="14">
        <v>1</v>
      </c>
      <c r="AB34" s="15">
        <v>1</v>
      </c>
      <c r="AC34" s="15">
        <v>1</v>
      </c>
      <c r="AD34" s="14">
        <v>1</v>
      </c>
      <c r="AE34" s="15">
        <v>1</v>
      </c>
      <c r="AF34" s="15">
        <v>1</v>
      </c>
      <c r="AG34" s="14">
        <v>1</v>
      </c>
      <c r="AH34" s="15">
        <v>1</v>
      </c>
      <c r="AI34" s="87">
        <v>1</v>
      </c>
      <c r="AJ34" s="14">
        <v>1</v>
      </c>
      <c r="AK34" s="15">
        <v>1</v>
      </c>
      <c r="AL34" s="15">
        <v>1</v>
      </c>
      <c r="AM34" s="14">
        <v>1</v>
      </c>
      <c r="AN34" s="15">
        <v>1</v>
      </c>
      <c r="AO34" s="15">
        <v>1</v>
      </c>
      <c r="AP34" s="14">
        <v>1</v>
      </c>
      <c r="AQ34" s="15">
        <v>1</v>
      </c>
      <c r="AR34" s="15">
        <v>1</v>
      </c>
      <c r="AS34" s="14">
        <v>1</v>
      </c>
      <c r="AT34" s="15">
        <v>1</v>
      </c>
      <c r="AU34" s="15">
        <v>1</v>
      </c>
    </row>
    <row r="35" spans="1:47">
      <c r="A35" s="63" t="s">
        <v>53</v>
      </c>
      <c r="B35" s="14">
        <v>7</v>
      </c>
      <c r="C35" s="15">
        <v>7</v>
      </c>
      <c r="D35" s="15">
        <v>7</v>
      </c>
      <c r="E35" s="15">
        <v>7</v>
      </c>
      <c r="F35" s="120">
        <v>7</v>
      </c>
      <c r="G35" s="14">
        <v>7</v>
      </c>
      <c r="H35" s="15">
        <v>7</v>
      </c>
      <c r="I35" s="15">
        <v>7</v>
      </c>
      <c r="J35" s="14">
        <v>7</v>
      </c>
      <c r="K35" s="15">
        <v>7</v>
      </c>
      <c r="L35" s="87">
        <v>7</v>
      </c>
      <c r="M35" s="14">
        <v>7</v>
      </c>
      <c r="N35" s="15">
        <v>7</v>
      </c>
      <c r="O35" s="15">
        <v>7</v>
      </c>
      <c r="P35" s="15">
        <v>7</v>
      </c>
      <c r="Q35" s="120">
        <v>7</v>
      </c>
      <c r="R35" s="14">
        <v>7</v>
      </c>
      <c r="S35" s="15">
        <v>7</v>
      </c>
      <c r="T35" s="15">
        <v>7</v>
      </c>
      <c r="U35" s="14">
        <v>7</v>
      </c>
      <c r="V35" s="15">
        <v>7</v>
      </c>
      <c r="W35" s="15">
        <v>7</v>
      </c>
      <c r="X35" s="14">
        <v>7</v>
      </c>
      <c r="Y35" s="15">
        <v>7</v>
      </c>
      <c r="Z35" s="15">
        <v>7</v>
      </c>
      <c r="AA35" s="14">
        <v>7</v>
      </c>
      <c r="AB35" s="15">
        <v>7</v>
      </c>
      <c r="AC35" s="15">
        <v>7</v>
      </c>
      <c r="AD35" s="14">
        <v>7</v>
      </c>
      <c r="AE35" s="15">
        <v>7</v>
      </c>
      <c r="AF35" s="15">
        <v>7</v>
      </c>
      <c r="AG35" s="14">
        <v>7</v>
      </c>
      <c r="AH35" s="15">
        <v>7</v>
      </c>
      <c r="AI35" s="87">
        <v>7</v>
      </c>
      <c r="AJ35" s="14">
        <v>7</v>
      </c>
      <c r="AK35" s="15">
        <v>7</v>
      </c>
      <c r="AL35" s="15">
        <v>7</v>
      </c>
      <c r="AM35" s="14">
        <v>7</v>
      </c>
      <c r="AN35" s="15">
        <v>7</v>
      </c>
      <c r="AO35" s="15">
        <v>7</v>
      </c>
      <c r="AP35" s="14">
        <v>7</v>
      </c>
      <c r="AQ35" s="15">
        <v>7</v>
      </c>
      <c r="AR35" s="15">
        <v>7</v>
      </c>
      <c r="AS35" s="14">
        <v>7</v>
      </c>
      <c r="AT35" s="15">
        <v>7</v>
      </c>
      <c r="AU35" s="15">
        <v>7</v>
      </c>
    </row>
    <row r="36" spans="1:47">
      <c r="A36" s="63" t="s">
        <v>54</v>
      </c>
      <c r="B36" s="14">
        <v>-174</v>
      </c>
      <c r="C36" s="15">
        <v>-174</v>
      </c>
      <c r="D36" s="15">
        <v>-174</v>
      </c>
      <c r="E36" s="15">
        <v>-174</v>
      </c>
      <c r="F36" s="120">
        <v>-174</v>
      </c>
      <c r="G36" s="14">
        <v>-174</v>
      </c>
      <c r="H36" s="15">
        <v>-174</v>
      </c>
      <c r="I36" s="15">
        <v>-174</v>
      </c>
      <c r="J36" s="14">
        <v>-174</v>
      </c>
      <c r="K36" s="15">
        <v>-174</v>
      </c>
      <c r="L36" s="87">
        <v>-174</v>
      </c>
      <c r="M36" s="14">
        <v>-174</v>
      </c>
      <c r="N36" s="15">
        <v>-174</v>
      </c>
      <c r="O36" s="15">
        <v>-174</v>
      </c>
      <c r="P36" s="15">
        <v>-174</v>
      </c>
      <c r="Q36" s="120">
        <v>-174</v>
      </c>
      <c r="R36" s="14">
        <v>-174</v>
      </c>
      <c r="S36" s="15">
        <v>-174</v>
      </c>
      <c r="T36" s="15">
        <v>-174</v>
      </c>
      <c r="U36" s="14">
        <v>-174</v>
      </c>
      <c r="V36" s="15">
        <v>-174</v>
      </c>
      <c r="W36" s="15">
        <v>-174</v>
      </c>
      <c r="X36" s="14">
        <v>-174</v>
      </c>
      <c r="Y36" s="15">
        <v>-174</v>
      </c>
      <c r="Z36" s="15">
        <v>-174</v>
      </c>
      <c r="AA36" s="14">
        <v>-174</v>
      </c>
      <c r="AB36" s="15">
        <v>-174</v>
      </c>
      <c r="AC36" s="15">
        <v>-174</v>
      </c>
      <c r="AD36" s="14">
        <v>-174</v>
      </c>
      <c r="AE36" s="15">
        <v>-174</v>
      </c>
      <c r="AF36" s="15">
        <v>-174</v>
      </c>
      <c r="AG36" s="14">
        <v>-174</v>
      </c>
      <c r="AH36" s="15">
        <v>-174</v>
      </c>
      <c r="AI36" s="87">
        <v>-174</v>
      </c>
      <c r="AJ36" s="14">
        <v>-174</v>
      </c>
      <c r="AK36" s="15">
        <v>-174</v>
      </c>
      <c r="AL36" s="15">
        <v>-174</v>
      </c>
      <c r="AM36" s="14">
        <v>-174</v>
      </c>
      <c r="AN36" s="15">
        <v>-174</v>
      </c>
      <c r="AO36" s="15">
        <v>-174</v>
      </c>
      <c r="AP36" s="14">
        <v>-174</v>
      </c>
      <c r="AQ36" s="15">
        <v>-174</v>
      </c>
      <c r="AR36" s="15">
        <v>-174</v>
      </c>
      <c r="AS36" s="14">
        <v>-174</v>
      </c>
      <c r="AT36" s="15">
        <v>-174</v>
      </c>
      <c r="AU36" s="15">
        <v>-174</v>
      </c>
    </row>
    <row r="37" spans="1:47">
      <c r="A37" s="65" t="s">
        <v>55</v>
      </c>
      <c r="B37" s="14" t="s">
        <v>22</v>
      </c>
      <c r="C37" s="15" t="s">
        <v>22</v>
      </c>
      <c r="D37" s="15" t="s">
        <v>22</v>
      </c>
      <c r="E37" s="15" t="s">
        <v>22</v>
      </c>
      <c r="F37" s="120" t="s">
        <v>22</v>
      </c>
      <c r="G37" s="14" t="s">
        <v>22</v>
      </c>
      <c r="H37" s="15" t="s">
        <v>22</v>
      </c>
      <c r="I37" s="15" t="s">
        <v>22</v>
      </c>
      <c r="J37" s="14" t="s">
        <v>22</v>
      </c>
      <c r="K37" s="15" t="s">
        <v>22</v>
      </c>
      <c r="L37" s="87" t="s">
        <v>22</v>
      </c>
      <c r="M37" s="14" t="s">
        <v>22</v>
      </c>
      <c r="N37" s="15" t="s">
        <v>22</v>
      </c>
      <c r="O37" s="15" t="s">
        <v>22</v>
      </c>
      <c r="P37" s="15" t="s">
        <v>22</v>
      </c>
      <c r="Q37" s="120" t="s">
        <v>22</v>
      </c>
      <c r="R37" s="14" t="s">
        <v>22</v>
      </c>
      <c r="S37" s="15" t="s">
        <v>22</v>
      </c>
      <c r="T37" s="15" t="s">
        <v>22</v>
      </c>
      <c r="U37" s="14" t="s">
        <v>22</v>
      </c>
      <c r="V37" s="15" t="s">
        <v>22</v>
      </c>
      <c r="W37" s="15" t="s">
        <v>22</v>
      </c>
      <c r="X37" s="14" t="s">
        <v>22</v>
      </c>
      <c r="Y37" s="15" t="s">
        <v>22</v>
      </c>
      <c r="Z37" s="15" t="s">
        <v>22</v>
      </c>
      <c r="AA37" s="14" t="s">
        <v>22</v>
      </c>
      <c r="AB37" s="15" t="s">
        <v>22</v>
      </c>
      <c r="AC37" s="15" t="s">
        <v>22</v>
      </c>
      <c r="AD37" s="14" t="s">
        <v>22</v>
      </c>
      <c r="AE37" s="15" t="s">
        <v>22</v>
      </c>
      <c r="AF37" s="15" t="s">
        <v>22</v>
      </c>
      <c r="AG37" s="14" t="s">
        <v>22</v>
      </c>
      <c r="AH37" s="15" t="s">
        <v>22</v>
      </c>
      <c r="AI37" s="87" t="s">
        <v>22</v>
      </c>
      <c r="AJ37" s="14" t="s">
        <v>22</v>
      </c>
      <c r="AK37" s="15" t="s">
        <v>22</v>
      </c>
      <c r="AL37" s="15" t="s">
        <v>22</v>
      </c>
      <c r="AM37" s="14" t="s">
        <v>22</v>
      </c>
      <c r="AN37" s="15" t="s">
        <v>22</v>
      </c>
      <c r="AO37" s="15" t="s">
        <v>22</v>
      </c>
      <c r="AP37" s="14" t="s">
        <v>22</v>
      </c>
      <c r="AQ37" s="15" t="s">
        <v>22</v>
      </c>
      <c r="AR37" s="15" t="s">
        <v>22</v>
      </c>
      <c r="AS37" s="14" t="s">
        <v>22</v>
      </c>
      <c r="AT37" s="15" t="s">
        <v>22</v>
      </c>
      <c r="AU37" s="15" t="s">
        <v>22</v>
      </c>
    </row>
    <row r="38" spans="1:47">
      <c r="A38" s="66" t="s">
        <v>56</v>
      </c>
      <c r="B38" s="27">
        <v>-999</v>
      </c>
      <c r="C38" s="28">
        <v>-999</v>
      </c>
      <c r="D38" s="28">
        <v>-999</v>
      </c>
      <c r="E38" s="28">
        <v>-999</v>
      </c>
      <c r="F38" s="124">
        <v>-999</v>
      </c>
      <c r="G38" s="27">
        <v>-999</v>
      </c>
      <c r="H38" s="28">
        <v>-999</v>
      </c>
      <c r="I38" s="28">
        <v>-999</v>
      </c>
      <c r="J38" s="27">
        <v>-999</v>
      </c>
      <c r="K38" s="28">
        <v>-999</v>
      </c>
      <c r="L38" s="92">
        <v>-999</v>
      </c>
      <c r="M38" s="30">
        <v>-999</v>
      </c>
      <c r="N38" s="53">
        <v>-999</v>
      </c>
      <c r="O38" s="53">
        <v>-999</v>
      </c>
      <c r="P38" s="53">
        <v>-999</v>
      </c>
      <c r="Q38" s="137">
        <v>-999</v>
      </c>
      <c r="R38" s="30">
        <v>-999</v>
      </c>
      <c r="S38" s="53">
        <v>-999</v>
      </c>
      <c r="T38" s="53">
        <v>-999</v>
      </c>
      <c r="U38" s="30">
        <v>-169.3</v>
      </c>
      <c r="V38" s="30">
        <v>-169.3</v>
      </c>
      <c r="W38" s="30">
        <v>-169.3</v>
      </c>
      <c r="X38" s="55">
        <v>-169.3</v>
      </c>
      <c r="Y38" s="55">
        <v>-169.3</v>
      </c>
      <c r="Z38" s="55">
        <v>-169.3</v>
      </c>
      <c r="AA38" s="30">
        <v>-999</v>
      </c>
      <c r="AB38" s="53">
        <v>-999</v>
      </c>
      <c r="AC38" s="53">
        <v>-999</v>
      </c>
      <c r="AD38" s="30">
        <v>-999</v>
      </c>
      <c r="AE38" s="30">
        <v>-999</v>
      </c>
      <c r="AF38" s="30">
        <v>-999</v>
      </c>
      <c r="AG38" s="27">
        <v>-999</v>
      </c>
      <c r="AH38" s="28">
        <v>-999</v>
      </c>
      <c r="AI38" s="92">
        <v>-999</v>
      </c>
      <c r="AJ38" s="30">
        <v>-999</v>
      </c>
      <c r="AK38" s="53">
        <v>-999</v>
      </c>
      <c r="AL38" s="53">
        <v>-999</v>
      </c>
      <c r="AM38" s="55">
        <v>-169.3</v>
      </c>
      <c r="AN38" s="55">
        <v>-169.3</v>
      </c>
      <c r="AO38" s="55">
        <v>-169.3</v>
      </c>
      <c r="AP38" s="30">
        <v>-999</v>
      </c>
      <c r="AQ38" s="53">
        <v>-999</v>
      </c>
      <c r="AR38" s="53">
        <v>-999</v>
      </c>
      <c r="AS38" s="53">
        <v>-164.99</v>
      </c>
      <c r="AT38" s="53">
        <v>-164.99</v>
      </c>
      <c r="AU38" s="53">
        <v>-164.99</v>
      </c>
    </row>
    <row r="39" ht="28" spans="1:47">
      <c r="A39" s="63" t="s">
        <v>57</v>
      </c>
      <c r="B39" s="58" t="s">
        <v>22</v>
      </c>
      <c r="C39" s="59" t="s">
        <v>22</v>
      </c>
      <c r="D39" s="59" t="s">
        <v>22</v>
      </c>
      <c r="E39" s="59" t="s">
        <v>22</v>
      </c>
      <c r="F39" s="121" t="s">
        <v>22</v>
      </c>
      <c r="G39" s="17" t="s">
        <v>22</v>
      </c>
      <c r="H39" s="18" t="s">
        <v>22</v>
      </c>
      <c r="I39" s="18" t="s">
        <v>22</v>
      </c>
      <c r="J39" s="17" t="s">
        <v>22</v>
      </c>
      <c r="K39" s="18" t="s">
        <v>22</v>
      </c>
      <c r="L39" s="130" t="s">
        <v>22</v>
      </c>
      <c r="M39" s="17" t="s">
        <v>22</v>
      </c>
      <c r="N39" s="18" t="s">
        <v>22</v>
      </c>
      <c r="O39" s="18" t="s">
        <v>22</v>
      </c>
      <c r="P39" s="18" t="s">
        <v>22</v>
      </c>
      <c r="Q39" s="136" t="s">
        <v>22</v>
      </c>
      <c r="R39" s="17" t="s">
        <v>22</v>
      </c>
      <c r="S39" s="18" t="s">
        <v>22</v>
      </c>
      <c r="T39" s="18" t="s">
        <v>22</v>
      </c>
      <c r="U39" s="58" t="s">
        <v>22</v>
      </c>
      <c r="V39" s="59" t="s">
        <v>22</v>
      </c>
      <c r="W39" s="59" t="s">
        <v>22</v>
      </c>
      <c r="X39" s="17" t="s">
        <v>22</v>
      </c>
      <c r="Y39" s="18" t="s">
        <v>22</v>
      </c>
      <c r="Z39" s="18" t="s">
        <v>22</v>
      </c>
      <c r="AA39" s="58" t="s">
        <v>22</v>
      </c>
      <c r="AB39" s="59" t="s">
        <v>22</v>
      </c>
      <c r="AC39" s="59" t="s">
        <v>22</v>
      </c>
      <c r="AD39" s="17" t="s">
        <v>22</v>
      </c>
      <c r="AE39" s="18" t="s">
        <v>22</v>
      </c>
      <c r="AF39" s="18" t="s">
        <v>22</v>
      </c>
      <c r="AG39" s="17" t="s">
        <v>22</v>
      </c>
      <c r="AH39" s="18" t="s">
        <v>22</v>
      </c>
      <c r="AI39" s="130" t="s">
        <v>22</v>
      </c>
      <c r="AJ39" s="17" t="s">
        <v>22</v>
      </c>
      <c r="AK39" s="18" t="s">
        <v>22</v>
      </c>
      <c r="AL39" s="18" t="s">
        <v>22</v>
      </c>
      <c r="AM39" s="17" t="s">
        <v>22</v>
      </c>
      <c r="AN39" s="18" t="s">
        <v>22</v>
      </c>
      <c r="AO39" s="18" t="s">
        <v>22</v>
      </c>
      <c r="AP39" s="58" t="s">
        <v>22</v>
      </c>
      <c r="AQ39" s="59" t="s">
        <v>22</v>
      </c>
      <c r="AR39" s="59" t="s">
        <v>22</v>
      </c>
      <c r="AS39" s="58" t="s">
        <v>22</v>
      </c>
      <c r="AT39" s="59" t="s">
        <v>22</v>
      </c>
      <c r="AU39" s="59" t="s">
        <v>22</v>
      </c>
    </row>
    <row r="40" ht="28" spans="1:47">
      <c r="A40" s="63" t="s">
        <v>58</v>
      </c>
      <c r="B40" s="14">
        <f t="shared" ref="B40:L40" si="30">10*LOG10(10^((B35+B36)/10)+10^(B38/10))</f>
        <v>-167</v>
      </c>
      <c r="C40" s="15">
        <f t="shared" si="30"/>
        <v>-167</v>
      </c>
      <c r="D40" s="15">
        <f t="shared" si="30"/>
        <v>-167</v>
      </c>
      <c r="E40" s="15">
        <f t="shared" si="30"/>
        <v>-167</v>
      </c>
      <c r="F40" s="120">
        <f t="shared" si="30"/>
        <v>-167</v>
      </c>
      <c r="G40" s="14">
        <f t="shared" si="30"/>
        <v>-167</v>
      </c>
      <c r="H40" s="15">
        <f t="shared" si="30"/>
        <v>-167</v>
      </c>
      <c r="I40" s="15">
        <f t="shared" si="30"/>
        <v>-167</v>
      </c>
      <c r="J40" s="14">
        <f t="shared" si="30"/>
        <v>-167</v>
      </c>
      <c r="K40" s="15">
        <f t="shared" si="30"/>
        <v>-167</v>
      </c>
      <c r="L40" s="87">
        <f t="shared" si="30"/>
        <v>-167</v>
      </c>
      <c r="M40" s="14">
        <f t="shared" ref="M40:Q40" si="31">10*LOG10(10^((M35+M36)/10)+10^(M38/10))</f>
        <v>-167</v>
      </c>
      <c r="N40" s="15">
        <f t="shared" si="31"/>
        <v>-167</v>
      </c>
      <c r="O40" s="15">
        <f t="shared" si="31"/>
        <v>-167</v>
      </c>
      <c r="P40" s="15">
        <f t="shared" si="31"/>
        <v>-167</v>
      </c>
      <c r="Q40" s="120">
        <f t="shared" si="31"/>
        <v>-167</v>
      </c>
      <c r="R40" s="14">
        <f t="shared" ref="R40:W40" si="32">10*LOG10(10^((R35+R36)/10)+10^(R38/10))</f>
        <v>-167</v>
      </c>
      <c r="S40" s="15">
        <f t="shared" si="32"/>
        <v>-167</v>
      </c>
      <c r="T40" s="15">
        <f t="shared" si="32"/>
        <v>-167</v>
      </c>
      <c r="U40" s="14">
        <f t="shared" si="32"/>
        <v>-164.98918835931</v>
      </c>
      <c r="V40" s="15">
        <f t="shared" si="32"/>
        <v>-164.98918835931</v>
      </c>
      <c r="W40" s="15">
        <f t="shared" si="32"/>
        <v>-164.98918835931</v>
      </c>
      <c r="X40" s="14">
        <f t="shared" ref="X40:AF40" si="33">10*LOG10(10^((X35+X36)/10)+10^(X38/10))</f>
        <v>-164.98918835931</v>
      </c>
      <c r="Y40" s="15">
        <f t="shared" si="33"/>
        <v>-164.98918835931</v>
      </c>
      <c r="Z40" s="15">
        <f t="shared" si="33"/>
        <v>-164.98918835931</v>
      </c>
      <c r="AA40" s="14">
        <f t="shared" si="33"/>
        <v>-167</v>
      </c>
      <c r="AB40" s="15">
        <f t="shared" si="33"/>
        <v>-167</v>
      </c>
      <c r="AC40" s="15">
        <f t="shared" si="33"/>
        <v>-167</v>
      </c>
      <c r="AD40" s="14">
        <f t="shared" si="33"/>
        <v>-167</v>
      </c>
      <c r="AE40" s="15">
        <f t="shared" si="33"/>
        <v>-167</v>
      </c>
      <c r="AF40" s="15">
        <f t="shared" si="33"/>
        <v>-167</v>
      </c>
      <c r="AG40" s="14">
        <f t="shared" ref="AG40:AL40" si="34">10*LOG10(10^((AG35+AG36)/10)+10^(AG38/10))</f>
        <v>-167</v>
      </c>
      <c r="AH40" s="15">
        <f t="shared" si="34"/>
        <v>-167</v>
      </c>
      <c r="AI40" s="87">
        <f t="shared" si="34"/>
        <v>-167</v>
      </c>
      <c r="AJ40" s="14">
        <f t="shared" si="34"/>
        <v>-167</v>
      </c>
      <c r="AK40" s="15">
        <f t="shared" si="34"/>
        <v>-167</v>
      </c>
      <c r="AL40" s="15">
        <f t="shared" si="34"/>
        <v>-167</v>
      </c>
      <c r="AM40" s="14">
        <f t="shared" ref="AM40:AU40" si="35">10*LOG10(10^((AM35+AM36)/10)+10^(AM38/10))</f>
        <v>-164.98918835931</v>
      </c>
      <c r="AN40" s="15">
        <f t="shared" si="35"/>
        <v>-164.98918835931</v>
      </c>
      <c r="AO40" s="15">
        <f t="shared" si="35"/>
        <v>-164.98918835931</v>
      </c>
      <c r="AP40" s="14">
        <f t="shared" si="35"/>
        <v>-167</v>
      </c>
      <c r="AQ40" s="15">
        <f t="shared" si="35"/>
        <v>-167</v>
      </c>
      <c r="AR40" s="15">
        <f t="shared" si="35"/>
        <v>-167</v>
      </c>
      <c r="AS40" s="14">
        <f t="shared" si="35"/>
        <v>-162.869439873463</v>
      </c>
      <c r="AT40" s="15">
        <f t="shared" si="35"/>
        <v>-162.869439873463</v>
      </c>
      <c r="AU40" s="15">
        <f t="shared" si="35"/>
        <v>-162.869439873463</v>
      </c>
    </row>
    <row r="41" spans="1:47">
      <c r="A41" s="68" t="s">
        <v>59</v>
      </c>
      <c r="B41" s="14" t="s">
        <v>22</v>
      </c>
      <c r="C41" s="15" t="s">
        <v>22</v>
      </c>
      <c r="D41" s="15" t="s">
        <v>22</v>
      </c>
      <c r="E41" s="15" t="s">
        <v>22</v>
      </c>
      <c r="F41" s="120" t="s">
        <v>22</v>
      </c>
      <c r="G41" s="14" t="s">
        <v>22</v>
      </c>
      <c r="H41" s="15" t="s">
        <v>22</v>
      </c>
      <c r="I41" s="15" t="s">
        <v>22</v>
      </c>
      <c r="J41" s="14" t="s">
        <v>22</v>
      </c>
      <c r="K41" s="15" t="s">
        <v>22</v>
      </c>
      <c r="L41" s="87" t="s">
        <v>22</v>
      </c>
      <c r="M41" s="14" t="s">
        <v>22</v>
      </c>
      <c r="N41" s="15" t="s">
        <v>22</v>
      </c>
      <c r="O41" s="15" t="s">
        <v>22</v>
      </c>
      <c r="P41" s="15" t="s">
        <v>22</v>
      </c>
      <c r="Q41" s="120" t="s">
        <v>22</v>
      </c>
      <c r="R41" s="14" t="s">
        <v>22</v>
      </c>
      <c r="S41" s="15" t="s">
        <v>22</v>
      </c>
      <c r="T41" s="15" t="s">
        <v>22</v>
      </c>
      <c r="U41" s="14" t="s">
        <v>22</v>
      </c>
      <c r="V41" s="15" t="s">
        <v>22</v>
      </c>
      <c r="W41" s="15" t="s">
        <v>22</v>
      </c>
      <c r="X41" s="14" t="s">
        <v>22</v>
      </c>
      <c r="Y41" s="15" t="s">
        <v>22</v>
      </c>
      <c r="Z41" s="15" t="s">
        <v>22</v>
      </c>
      <c r="AA41" s="14" t="s">
        <v>22</v>
      </c>
      <c r="AB41" s="15" t="s">
        <v>22</v>
      </c>
      <c r="AC41" s="15" t="s">
        <v>22</v>
      </c>
      <c r="AD41" s="14" t="s">
        <v>22</v>
      </c>
      <c r="AE41" s="15" t="s">
        <v>22</v>
      </c>
      <c r="AF41" s="15" t="s">
        <v>22</v>
      </c>
      <c r="AG41" s="14" t="s">
        <v>22</v>
      </c>
      <c r="AH41" s="15" t="s">
        <v>22</v>
      </c>
      <c r="AI41" s="87" t="s">
        <v>22</v>
      </c>
      <c r="AJ41" s="14" t="s">
        <v>22</v>
      </c>
      <c r="AK41" s="15" t="s">
        <v>22</v>
      </c>
      <c r="AL41" s="15" t="s">
        <v>22</v>
      </c>
      <c r="AM41" s="14" t="s">
        <v>22</v>
      </c>
      <c r="AN41" s="15" t="s">
        <v>22</v>
      </c>
      <c r="AO41" s="15" t="s">
        <v>22</v>
      </c>
      <c r="AP41" s="14" t="s">
        <v>22</v>
      </c>
      <c r="AQ41" s="15" t="s">
        <v>22</v>
      </c>
      <c r="AR41" s="15" t="s">
        <v>22</v>
      </c>
      <c r="AS41" s="14" t="s">
        <v>22</v>
      </c>
      <c r="AT41" s="15" t="s">
        <v>22</v>
      </c>
      <c r="AU41" s="15" t="s">
        <v>22</v>
      </c>
    </row>
    <row r="42" spans="1:47">
      <c r="A42" s="81" t="s">
        <v>60</v>
      </c>
      <c r="B42" s="35">
        <f>3*180*1000</f>
        <v>540000</v>
      </c>
      <c r="C42" s="36">
        <f t="shared" ref="C42:D42" si="36">3*180*1000</f>
        <v>540000</v>
      </c>
      <c r="D42" s="36">
        <f t="shared" si="36"/>
        <v>540000</v>
      </c>
      <c r="E42" s="36">
        <f>6*180*1000</f>
        <v>1080000</v>
      </c>
      <c r="F42" s="125">
        <f>12*180*1000</f>
        <v>2160000</v>
      </c>
      <c r="G42" s="35">
        <f>3*180*1000</f>
        <v>540000</v>
      </c>
      <c r="H42" s="36">
        <f t="shared" ref="H42:J42" si="37">3*180*1000</f>
        <v>540000</v>
      </c>
      <c r="I42" s="36">
        <f t="shared" si="37"/>
        <v>540000</v>
      </c>
      <c r="J42" s="35">
        <f t="shared" si="37"/>
        <v>540000</v>
      </c>
      <c r="K42" s="36">
        <f t="shared" ref="K42:M42" si="38">3*180*1000</f>
        <v>540000</v>
      </c>
      <c r="L42" s="131">
        <f t="shared" si="38"/>
        <v>540000</v>
      </c>
      <c r="M42" s="27">
        <f t="shared" si="38"/>
        <v>540000</v>
      </c>
      <c r="N42" s="28">
        <f t="shared" ref="N42:O42" si="39">3*180*1000</f>
        <v>540000</v>
      </c>
      <c r="O42" s="28">
        <f t="shared" si="39"/>
        <v>540000</v>
      </c>
      <c r="P42" s="28">
        <f>6*180*1000</f>
        <v>1080000</v>
      </c>
      <c r="Q42" s="124">
        <f>12*180*1000</f>
        <v>2160000</v>
      </c>
      <c r="R42" s="27">
        <f>4*180*1000</f>
        <v>720000</v>
      </c>
      <c r="S42" s="28">
        <f>4*180*1000</f>
        <v>720000</v>
      </c>
      <c r="T42" s="28">
        <f>4*180*1000</f>
        <v>720000</v>
      </c>
      <c r="U42" s="27">
        <f>12*180*1000</f>
        <v>2160000</v>
      </c>
      <c r="V42" s="28">
        <f>12*180*1000</f>
        <v>2160000</v>
      </c>
      <c r="W42" s="28">
        <f>12*180*1000</f>
        <v>2160000</v>
      </c>
      <c r="X42" s="27">
        <f>3*180*1000</f>
        <v>540000</v>
      </c>
      <c r="Y42" s="28">
        <f t="shared" ref="Y42:AD42" si="40">3*180*1000</f>
        <v>540000</v>
      </c>
      <c r="Z42" s="28">
        <f t="shared" si="40"/>
        <v>540000</v>
      </c>
      <c r="AA42" s="27">
        <f t="shared" si="40"/>
        <v>540000</v>
      </c>
      <c r="AB42" s="28">
        <f t="shared" si="40"/>
        <v>540000</v>
      </c>
      <c r="AC42" s="28">
        <f t="shared" si="40"/>
        <v>540000</v>
      </c>
      <c r="AD42" s="27">
        <f t="shared" si="40"/>
        <v>540000</v>
      </c>
      <c r="AE42" s="28">
        <f t="shared" ref="AE42:AJ42" si="41">3*180*1000</f>
        <v>540000</v>
      </c>
      <c r="AF42" s="28">
        <f t="shared" si="41"/>
        <v>540000</v>
      </c>
      <c r="AG42" s="35">
        <f t="shared" si="41"/>
        <v>540000</v>
      </c>
      <c r="AH42" s="36">
        <f t="shared" si="41"/>
        <v>540000</v>
      </c>
      <c r="AI42" s="131">
        <f t="shared" si="41"/>
        <v>540000</v>
      </c>
      <c r="AJ42" s="27">
        <f t="shared" si="41"/>
        <v>540000</v>
      </c>
      <c r="AK42" s="28">
        <f t="shared" ref="AK42:AM42" si="42">3*180*1000</f>
        <v>540000</v>
      </c>
      <c r="AL42" s="28">
        <f t="shared" si="42"/>
        <v>540000</v>
      </c>
      <c r="AM42" s="27">
        <f t="shared" si="42"/>
        <v>540000</v>
      </c>
      <c r="AN42" s="28">
        <f t="shared" ref="AN42:AP42" si="43">3*180*1000</f>
        <v>540000</v>
      </c>
      <c r="AO42" s="28">
        <f t="shared" si="43"/>
        <v>540000</v>
      </c>
      <c r="AP42" s="27">
        <f t="shared" si="43"/>
        <v>540000</v>
      </c>
      <c r="AQ42" s="28">
        <f t="shared" ref="AQ42:AS42" si="44">3*180*1000</f>
        <v>540000</v>
      </c>
      <c r="AR42" s="28">
        <f t="shared" si="44"/>
        <v>540000</v>
      </c>
      <c r="AS42" s="27">
        <f t="shared" si="44"/>
        <v>540000</v>
      </c>
      <c r="AT42" s="28">
        <f t="shared" ref="AT42:AU42" si="45">3*180*1000</f>
        <v>540000</v>
      </c>
      <c r="AU42" s="28">
        <f t="shared" si="45"/>
        <v>540000</v>
      </c>
    </row>
    <row r="43" spans="1:47">
      <c r="A43" s="63" t="s">
        <v>61</v>
      </c>
      <c r="B43" s="14" t="s">
        <v>22</v>
      </c>
      <c r="C43" s="15" t="s">
        <v>22</v>
      </c>
      <c r="D43" s="15" t="s">
        <v>22</v>
      </c>
      <c r="E43" s="15" t="s">
        <v>22</v>
      </c>
      <c r="F43" s="120" t="s">
        <v>22</v>
      </c>
      <c r="G43" s="14" t="s">
        <v>22</v>
      </c>
      <c r="H43" s="15" t="s">
        <v>22</v>
      </c>
      <c r="I43" s="15" t="s">
        <v>22</v>
      </c>
      <c r="J43" s="14" t="s">
        <v>22</v>
      </c>
      <c r="K43" s="15" t="s">
        <v>22</v>
      </c>
      <c r="L43" s="87" t="s">
        <v>22</v>
      </c>
      <c r="M43" s="14" t="s">
        <v>22</v>
      </c>
      <c r="N43" s="15" t="s">
        <v>22</v>
      </c>
      <c r="O43" s="15" t="s">
        <v>22</v>
      </c>
      <c r="P43" s="15" t="s">
        <v>22</v>
      </c>
      <c r="Q43" s="120" t="s">
        <v>22</v>
      </c>
      <c r="R43" s="14" t="s">
        <v>22</v>
      </c>
      <c r="S43" s="15" t="s">
        <v>22</v>
      </c>
      <c r="T43" s="15" t="s">
        <v>22</v>
      </c>
      <c r="U43" s="14" t="s">
        <v>22</v>
      </c>
      <c r="V43" s="15" t="s">
        <v>22</v>
      </c>
      <c r="W43" s="15" t="s">
        <v>22</v>
      </c>
      <c r="X43" s="14" t="s">
        <v>22</v>
      </c>
      <c r="Y43" s="15" t="s">
        <v>22</v>
      </c>
      <c r="Z43" s="15" t="s">
        <v>22</v>
      </c>
      <c r="AA43" s="14" t="s">
        <v>22</v>
      </c>
      <c r="AB43" s="15" t="s">
        <v>22</v>
      </c>
      <c r="AC43" s="15" t="s">
        <v>22</v>
      </c>
      <c r="AD43" s="14" t="s">
        <v>22</v>
      </c>
      <c r="AE43" s="15" t="s">
        <v>22</v>
      </c>
      <c r="AF43" s="15" t="s">
        <v>22</v>
      </c>
      <c r="AG43" s="14" t="s">
        <v>22</v>
      </c>
      <c r="AH43" s="15" t="s">
        <v>22</v>
      </c>
      <c r="AI43" s="87" t="s">
        <v>22</v>
      </c>
      <c r="AJ43" s="14" t="s">
        <v>22</v>
      </c>
      <c r="AK43" s="15" t="s">
        <v>22</v>
      </c>
      <c r="AL43" s="15" t="s">
        <v>22</v>
      </c>
      <c r="AM43" s="14" t="s">
        <v>22</v>
      </c>
      <c r="AN43" s="15" t="s">
        <v>22</v>
      </c>
      <c r="AO43" s="15" t="s">
        <v>22</v>
      </c>
      <c r="AP43" s="14" t="s">
        <v>22</v>
      </c>
      <c r="AQ43" s="15" t="s">
        <v>22</v>
      </c>
      <c r="AR43" s="15" t="s">
        <v>22</v>
      </c>
      <c r="AS43" s="14" t="s">
        <v>22</v>
      </c>
      <c r="AT43" s="15" t="s">
        <v>22</v>
      </c>
      <c r="AU43" s="15" t="s">
        <v>22</v>
      </c>
    </row>
    <row r="44" spans="1:47">
      <c r="A44" s="63" t="s">
        <v>62</v>
      </c>
      <c r="B44" s="14">
        <f t="shared" ref="B44:L44" si="46">B40+10*LOG10(B42)</f>
        <v>-109.67606240177</v>
      </c>
      <c r="C44" s="15">
        <f t="shared" si="46"/>
        <v>-109.67606240177</v>
      </c>
      <c r="D44" s="15">
        <f t="shared" si="46"/>
        <v>-109.67606240177</v>
      </c>
      <c r="E44" s="15">
        <f t="shared" si="46"/>
        <v>-106.665762445131</v>
      </c>
      <c r="F44" s="120">
        <f t="shared" si="46"/>
        <v>-103.655462488491</v>
      </c>
      <c r="G44" s="14">
        <f t="shared" si="46"/>
        <v>-109.67606240177</v>
      </c>
      <c r="H44" s="15">
        <f t="shared" si="46"/>
        <v>-109.67606240177</v>
      </c>
      <c r="I44" s="15">
        <f t="shared" si="46"/>
        <v>-109.67606240177</v>
      </c>
      <c r="J44" s="14">
        <f t="shared" si="46"/>
        <v>-109.67606240177</v>
      </c>
      <c r="K44" s="15">
        <f t="shared" si="46"/>
        <v>-109.67606240177</v>
      </c>
      <c r="L44" s="87">
        <f t="shared" si="46"/>
        <v>-109.67606240177</v>
      </c>
      <c r="M44" s="14">
        <f t="shared" ref="M44:Q44" si="47">M40+10*LOG10(M42)</f>
        <v>-109.67606240177</v>
      </c>
      <c r="N44" s="15">
        <f t="shared" si="47"/>
        <v>-109.67606240177</v>
      </c>
      <c r="O44" s="15">
        <f t="shared" si="47"/>
        <v>-109.67606240177</v>
      </c>
      <c r="P44" s="15">
        <f t="shared" si="47"/>
        <v>-106.665762445131</v>
      </c>
      <c r="Q44" s="120">
        <f t="shared" si="47"/>
        <v>-103.655462488491</v>
      </c>
      <c r="R44" s="14">
        <f t="shared" ref="R44:W44" si="48">R40+10*LOG10(R42)</f>
        <v>-108.426675035687</v>
      </c>
      <c r="S44" s="15">
        <f t="shared" si="48"/>
        <v>-108.426675035687</v>
      </c>
      <c r="T44" s="15">
        <f t="shared" si="48"/>
        <v>-108.426675035687</v>
      </c>
      <c r="U44" s="14">
        <f t="shared" si="48"/>
        <v>-101.644650847801</v>
      </c>
      <c r="V44" s="15">
        <f t="shared" si="48"/>
        <v>-101.644650847801</v>
      </c>
      <c r="W44" s="15">
        <f t="shared" si="48"/>
        <v>-101.644650847801</v>
      </c>
      <c r="X44" s="14">
        <f t="shared" ref="X44:AF44" si="49">X40+10*LOG10(X42)</f>
        <v>-107.665250761081</v>
      </c>
      <c r="Y44" s="15">
        <f t="shared" si="49"/>
        <v>-107.665250761081</v>
      </c>
      <c r="Z44" s="15">
        <f t="shared" si="49"/>
        <v>-107.665250761081</v>
      </c>
      <c r="AA44" s="14">
        <f t="shared" si="49"/>
        <v>-109.67606240177</v>
      </c>
      <c r="AB44" s="15">
        <f t="shared" si="49"/>
        <v>-109.67606240177</v>
      </c>
      <c r="AC44" s="15">
        <f t="shared" si="49"/>
        <v>-109.67606240177</v>
      </c>
      <c r="AD44" s="14">
        <f t="shared" si="49"/>
        <v>-109.67606240177</v>
      </c>
      <c r="AE44" s="15">
        <f t="shared" si="49"/>
        <v>-109.67606240177</v>
      </c>
      <c r="AF44" s="15">
        <f t="shared" si="49"/>
        <v>-109.67606240177</v>
      </c>
      <c r="AG44" s="14">
        <f t="shared" ref="AG44:AL44" si="50">AG40+10*LOG10(AG42)</f>
        <v>-109.67606240177</v>
      </c>
      <c r="AH44" s="15">
        <f t="shared" si="50"/>
        <v>-109.67606240177</v>
      </c>
      <c r="AI44" s="87">
        <f t="shared" si="50"/>
        <v>-109.67606240177</v>
      </c>
      <c r="AJ44" s="14">
        <f t="shared" si="50"/>
        <v>-109.67606240177</v>
      </c>
      <c r="AK44" s="15">
        <f t="shared" si="50"/>
        <v>-109.67606240177</v>
      </c>
      <c r="AL44" s="15">
        <f t="shared" si="50"/>
        <v>-109.67606240177</v>
      </c>
      <c r="AM44" s="14">
        <f t="shared" ref="AM44:AU44" si="51">AM40+10*LOG10(AM42)</f>
        <v>-107.665250761081</v>
      </c>
      <c r="AN44" s="15">
        <f t="shared" si="51"/>
        <v>-107.665250761081</v>
      </c>
      <c r="AO44" s="15">
        <f t="shared" si="51"/>
        <v>-107.665250761081</v>
      </c>
      <c r="AP44" s="14">
        <f t="shared" si="51"/>
        <v>-109.67606240177</v>
      </c>
      <c r="AQ44" s="15">
        <f t="shared" si="51"/>
        <v>-109.67606240177</v>
      </c>
      <c r="AR44" s="15">
        <f t="shared" si="51"/>
        <v>-109.67606240177</v>
      </c>
      <c r="AS44" s="14">
        <f t="shared" si="51"/>
        <v>-105.545502275234</v>
      </c>
      <c r="AT44" s="15">
        <f t="shared" si="51"/>
        <v>-105.545502275234</v>
      </c>
      <c r="AU44" s="15">
        <f t="shared" si="51"/>
        <v>-105.545502275234</v>
      </c>
    </row>
    <row r="45" spans="1:47">
      <c r="A45" s="68" t="s">
        <v>63</v>
      </c>
      <c r="B45" s="14" t="s">
        <v>22</v>
      </c>
      <c r="C45" s="15" t="s">
        <v>22</v>
      </c>
      <c r="D45" s="15" t="s">
        <v>22</v>
      </c>
      <c r="E45" s="15" t="s">
        <v>22</v>
      </c>
      <c r="F45" s="120" t="s">
        <v>22</v>
      </c>
      <c r="G45" s="14" t="s">
        <v>22</v>
      </c>
      <c r="H45" s="15" t="s">
        <v>22</v>
      </c>
      <c r="I45" s="15" t="s">
        <v>22</v>
      </c>
      <c r="J45" s="14" t="s">
        <v>22</v>
      </c>
      <c r="K45" s="15" t="s">
        <v>22</v>
      </c>
      <c r="L45" s="87" t="s">
        <v>22</v>
      </c>
      <c r="M45" s="14" t="s">
        <v>22</v>
      </c>
      <c r="N45" s="15" t="s">
        <v>22</v>
      </c>
      <c r="O45" s="15" t="s">
        <v>22</v>
      </c>
      <c r="P45" s="15" t="s">
        <v>22</v>
      </c>
      <c r="Q45" s="120" t="s">
        <v>22</v>
      </c>
      <c r="R45" s="14" t="s">
        <v>22</v>
      </c>
      <c r="S45" s="15" t="s">
        <v>22</v>
      </c>
      <c r="T45" s="15" t="s">
        <v>22</v>
      </c>
      <c r="U45" s="14" t="s">
        <v>22</v>
      </c>
      <c r="V45" s="15" t="s">
        <v>22</v>
      </c>
      <c r="W45" s="15" t="s">
        <v>22</v>
      </c>
      <c r="X45" s="14" t="s">
        <v>22</v>
      </c>
      <c r="Y45" s="15" t="s">
        <v>22</v>
      </c>
      <c r="Z45" s="15" t="s">
        <v>22</v>
      </c>
      <c r="AA45" s="14" t="s">
        <v>22</v>
      </c>
      <c r="AB45" s="15" t="s">
        <v>22</v>
      </c>
      <c r="AC45" s="15" t="s">
        <v>22</v>
      </c>
      <c r="AD45" s="14" t="s">
        <v>22</v>
      </c>
      <c r="AE45" s="15" t="s">
        <v>22</v>
      </c>
      <c r="AF45" s="15" t="s">
        <v>22</v>
      </c>
      <c r="AG45" s="14" t="s">
        <v>22</v>
      </c>
      <c r="AH45" s="15" t="s">
        <v>22</v>
      </c>
      <c r="AI45" s="87" t="s">
        <v>22</v>
      </c>
      <c r="AJ45" s="14" t="s">
        <v>22</v>
      </c>
      <c r="AK45" s="15" t="s">
        <v>22</v>
      </c>
      <c r="AL45" s="15" t="s">
        <v>22</v>
      </c>
      <c r="AM45" s="14" t="s">
        <v>22</v>
      </c>
      <c r="AN45" s="15" t="s">
        <v>22</v>
      </c>
      <c r="AO45" s="15" t="s">
        <v>22</v>
      </c>
      <c r="AP45" s="14" t="s">
        <v>22</v>
      </c>
      <c r="AQ45" s="15" t="s">
        <v>22</v>
      </c>
      <c r="AR45" s="15" t="s">
        <v>22</v>
      </c>
      <c r="AS45" s="14" t="s">
        <v>22</v>
      </c>
      <c r="AT45" s="15" t="s">
        <v>22</v>
      </c>
      <c r="AU45" s="15" t="s">
        <v>22</v>
      </c>
    </row>
    <row r="46" spans="1:47">
      <c r="A46" s="81" t="s">
        <v>64</v>
      </c>
      <c r="B46" s="35">
        <v>-3</v>
      </c>
      <c r="C46" s="36">
        <v>1.5</v>
      </c>
      <c r="D46" s="36">
        <v>1.5</v>
      </c>
      <c r="E46" s="36">
        <v>-1.9</v>
      </c>
      <c r="F46" s="125">
        <v>-5.5</v>
      </c>
      <c r="G46" s="79">
        <v>-4</v>
      </c>
      <c r="H46" s="79">
        <v>-0.9</v>
      </c>
      <c r="I46" s="79">
        <v>-0.9</v>
      </c>
      <c r="J46" s="35">
        <v>-5.6</v>
      </c>
      <c r="K46" s="36">
        <v>-2.2</v>
      </c>
      <c r="L46" s="131">
        <v>-2.2</v>
      </c>
      <c r="M46" s="27">
        <v>-3.78</v>
      </c>
      <c r="N46" s="28">
        <v>1.58</v>
      </c>
      <c r="O46" s="28">
        <v>1.58</v>
      </c>
      <c r="P46" s="28">
        <v>-2.26</v>
      </c>
      <c r="Q46" s="124">
        <v>-5.96</v>
      </c>
      <c r="R46" s="27">
        <v>-3.9</v>
      </c>
      <c r="S46" s="28">
        <v>1.8</v>
      </c>
      <c r="T46" s="28">
        <v>1.8</v>
      </c>
      <c r="U46" s="27">
        <v>-7.9</v>
      </c>
      <c r="V46" s="28">
        <v>-4.3</v>
      </c>
      <c r="W46" s="28">
        <v>-4.3</v>
      </c>
      <c r="X46" s="27">
        <v>-3.6</v>
      </c>
      <c r="Y46" s="28">
        <v>1</v>
      </c>
      <c r="Z46" s="28">
        <v>0.8</v>
      </c>
      <c r="AA46" s="27">
        <v>-4.2</v>
      </c>
      <c r="AB46" s="28">
        <v>0.41</v>
      </c>
      <c r="AC46" s="28">
        <v>0.37</v>
      </c>
      <c r="AD46" s="27">
        <v>-1.8</v>
      </c>
      <c r="AE46" s="28">
        <v>4.7</v>
      </c>
      <c r="AF46" s="28">
        <v>4.7</v>
      </c>
      <c r="AG46" s="28">
        <v>-2.93</v>
      </c>
      <c r="AH46" s="28">
        <v>2.47</v>
      </c>
      <c r="AI46" s="28">
        <v>2.47</v>
      </c>
      <c r="AJ46" s="28">
        <v>-2.82</v>
      </c>
      <c r="AK46" s="28">
        <v>2.34</v>
      </c>
      <c r="AL46" s="28">
        <v>3.28</v>
      </c>
      <c r="AM46" s="27">
        <v>-2.7</v>
      </c>
      <c r="AN46" s="28">
        <v>3.3</v>
      </c>
      <c r="AO46" s="28">
        <v>3.3</v>
      </c>
      <c r="AP46" s="27">
        <v>-2</v>
      </c>
      <c r="AQ46" s="28">
        <v>1.6</v>
      </c>
      <c r="AR46" s="28">
        <v>1.6</v>
      </c>
      <c r="AS46" s="28">
        <v>-3</v>
      </c>
      <c r="AT46" s="28">
        <v>1.5</v>
      </c>
      <c r="AU46" s="28">
        <v>1.5</v>
      </c>
    </row>
    <row r="47" spans="1:47">
      <c r="A47" s="63" t="s">
        <v>65</v>
      </c>
      <c r="B47" s="14">
        <v>2</v>
      </c>
      <c r="C47" s="15">
        <v>2</v>
      </c>
      <c r="D47" s="15">
        <v>2</v>
      </c>
      <c r="E47" s="15">
        <v>2</v>
      </c>
      <c r="F47" s="120">
        <v>2</v>
      </c>
      <c r="G47" s="14">
        <v>2</v>
      </c>
      <c r="H47" s="15">
        <v>2</v>
      </c>
      <c r="I47" s="15">
        <v>2</v>
      </c>
      <c r="J47" s="14">
        <v>2</v>
      </c>
      <c r="K47" s="15">
        <v>2</v>
      </c>
      <c r="L47" s="87">
        <v>2</v>
      </c>
      <c r="M47" s="14">
        <v>2</v>
      </c>
      <c r="N47" s="15">
        <v>2</v>
      </c>
      <c r="O47" s="15">
        <v>2</v>
      </c>
      <c r="P47" s="15">
        <v>2</v>
      </c>
      <c r="Q47" s="120">
        <v>2</v>
      </c>
      <c r="R47" s="14">
        <v>2</v>
      </c>
      <c r="S47" s="15">
        <v>2</v>
      </c>
      <c r="T47" s="15">
        <v>2</v>
      </c>
      <c r="U47" s="14">
        <v>2</v>
      </c>
      <c r="V47" s="15">
        <v>2</v>
      </c>
      <c r="W47" s="15">
        <v>2</v>
      </c>
      <c r="X47" s="14">
        <v>2</v>
      </c>
      <c r="Y47" s="15">
        <v>2</v>
      </c>
      <c r="Z47" s="15">
        <v>2</v>
      </c>
      <c r="AA47" s="14">
        <v>2</v>
      </c>
      <c r="AB47" s="15">
        <v>2</v>
      </c>
      <c r="AC47" s="15">
        <v>2</v>
      </c>
      <c r="AD47" s="14">
        <v>2</v>
      </c>
      <c r="AE47" s="15">
        <v>2</v>
      </c>
      <c r="AF47" s="15">
        <v>2</v>
      </c>
      <c r="AG47" s="14">
        <v>2</v>
      </c>
      <c r="AH47" s="15">
        <v>2</v>
      </c>
      <c r="AI47" s="87">
        <v>2</v>
      </c>
      <c r="AJ47" s="14">
        <v>2</v>
      </c>
      <c r="AK47" s="15">
        <v>2</v>
      </c>
      <c r="AL47" s="15">
        <v>2</v>
      </c>
      <c r="AM47" s="14">
        <v>2</v>
      </c>
      <c r="AN47" s="15">
        <v>2</v>
      </c>
      <c r="AO47" s="15">
        <v>2</v>
      </c>
      <c r="AP47" s="14">
        <v>2</v>
      </c>
      <c r="AQ47" s="15">
        <v>2</v>
      </c>
      <c r="AR47" s="15">
        <v>2</v>
      </c>
      <c r="AS47" s="14">
        <v>2</v>
      </c>
      <c r="AT47" s="15">
        <v>2</v>
      </c>
      <c r="AU47" s="15">
        <v>2</v>
      </c>
    </row>
    <row r="48" ht="28" spans="1:47">
      <c r="A48" s="63" t="s">
        <v>66</v>
      </c>
      <c r="B48" s="14" t="s">
        <v>22</v>
      </c>
      <c r="C48" s="15" t="s">
        <v>22</v>
      </c>
      <c r="D48" s="15" t="s">
        <v>22</v>
      </c>
      <c r="E48" s="15" t="s">
        <v>22</v>
      </c>
      <c r="F48" s="120" t="s">
        <v>22</v>
      </c>
      <c r="G48" s="14" t="s">
        <v>22</v>
      </c>
      <c r="H48" s="15" t="s">
        <v>22</v>
      </c>
      <c r="I48" s="15" t="s">
        <v>22</v>
      </c>
      <c r="J48" s="14" t="s">
        <v>22</v>
      </c>
      <c r="K48" s="15" t="s">
        <v>22</v>
      </c>
      <c r="L48" s="87" t="s">
        <v>22</v>
      </c>
      <c r="M48" s="14" t="s">
        <v>22</v>
      </c>
      <c r="N48" s="15" t="s">
        <v>22</v>
      </c>
      <c r="O48" s="15" t="s">
        <v>22</v>
      </c>
      <c r="P48" s="15" t="s">
        <v>22</v>
      </c>
      <c r="Q48" s="120" t="s">
        <v>22</v>
      </c>
      <c r="R48" s="14" t="s">
        <v>22</v>
      </c>
      <c r="S48" s="15" t="s">
        <v>22</v>
      </c>
      <c r="T48" s="15" t="s">
        <v>22</v>
      </c>
      <c r="U48" s="14" t="s">
        <v>22</v>
      </c>
      <c r="V48" s="15" t="s">
        <v>22</v>
      </c>
      <c r="W48" s="15" t="s">
        <v>22</v>
      </c>
      <c r="X48" s="14" t="s">
        <v>22</v>
      </c>
      <c r="Y48" s="15" t="s">
        <v>22</v>
      </c>
      <c r="Z48" s="15" t="s">
        <v>22</v>
      </c>
      <c r="AA48" s="14" t="s">
        <v>22</v>
      </c>
      <c r="AB48" s="15" t="s">
        <v>22</v>
      </c>
      <c r="AC48" s="15" t="s">
        <v>22</v>
      </c>
      <c r="AD48" s="14" t="s">
        <v>22</v>
      </c>
      <c r="AE48" s="15" t="s">
        <v>22</v>
      </c>
      <c r="AF48" s="15" t="s">
        <v>22</v>
      </c>
      <c r="AG48" s="14" t="s">
        <v>22</v>
      </c>
      <c r="AH48" s="15" t="s">
        <v>22</v>
      </c>
      <c r="AI48" s="87" t="s">
        <v>22</v>
      </c>
      <c r="AJ48" s="14" t="s">
        <v>22</v>
      </c>
      <c r="AK48" s="15" t="s">
        <v>22</v>
      </c>
      <c r="AL48" s="15" t="s">
        <v>22</v>
      </c>
      <c r="AM48" s="14" t="s">
        <v>22</v>
      </c>
      <c r="AN48" s="15" t="s">
        <v>22</v>
      </c>
      <c r="AO48" s="15" t="s">
        <v>22</v>
      </c>
      <c r="AP48" s="14" t="s">
        <v>22</v>
      </c>
      <c r="AQ48" s="15" t="s">
        <v>22</v>
      </c>
      <c r="AR48" s="15" t="s">
        <v>22</v>
      </c>
      <c r="AS48" s="14" t="s">
        <v>22</v>
      </c>
      <c r="AT48" s="15" t="s">
        <v>22</v>
      </c>
      <c r="AU48" s="15" t="s">
        <v>22</v>
      </c>
    </row>
    <row r="49" ht="33.75" customHeight="1" spans="1:47">
      <c r="A49" s="63" t="s">
        <v>67</v>
      </c>
      <c r="B49" s="14">
        <v>0</v>
      </c>
      <c r="C49" s="15">
        <v>0</v>
      </c>
      <c r="D49" s="15">
        <v>0</v>
      </c>
      <c r="E49" s="15">
        <v>0</v>
      </c>
      <c r="F49" s="120">
        <v>0</v>
      </c>
      <c r="G49" s="14">
        <v>0</v>
      </c>
      <c r="H49" s="15">
        <v>0</v>
      </c>
      <c r="I49" s="15">
        <v>0</v>
      </c>
      <c r="J49" s="14">
        <v>0</v>
      </c>
      <c r="K49" s="15">
        <v>0</v>
      </c>
      <c r="L49" s="87">
        <v>0</v>
      </c>
      <c r="M49" s="14">
        <v>0</v>
      </c>
      <c r="N49" s="15">
        <v>0</v>
      </c>
      <c r="O49" s="15">
        <v>0</v>
      </c>
      <c r="P49" s="15">
        <v>0</v>
      </c>
      <c r="Q49" s="120">
        <v>0</v>
      </c>
      <c r="R49" s="14">
        <v>0</v>
      </c>
      <c r="S49" s="15">
        <v>0</v>
      </c>
      <c r="T49" s="15">
        <v>0</v>
      </c>
      <c r="U49" s="14">
        <v>0</v>
      </c>
      <c r="V49" s="15">
        <v>0</v>
      </c>
      <c r="W49" s="15">
        <v>0</v>
      </c>
      <c r="X49" s="14">
        <v>0</v>
      </c>
      <c r="Y49" s="15">
        <v>0</v>
      </c>
      <c r="Z49" s="15">
        <v>0</v>
      </c>
      <c r="AA49" s="14">
        <v>0</v>
      </c>
      <c r="AB49" s="15">
        <v>0</v>
      </c>
      <c r="AC49" s="15">
        <v>0</v>
      </c>
      <c r="AD49" s="14">
        <v>0</v>
      </c>
      <c r="AE49" s="15">
        <v>0</v>
      </c>
      <c r="AF49" s="15">
        <v>0</v>
      </c>
      <c r="AG49" s="14">
        <v>0</v>
      </c>
      <c r="AH49" s="15">
        <v>0</v>
      </c>
      <c r="AI49" s="87">
        <v>0</v>
      </c>
      <c r="AJ49" s="14">
        <v>0</v>
      </c>
      <c r="AK49" s="15">
        <v>0</v>
      </c>
      <c r="AL49" s="15">
        <v>0</v>
      </c>
      <c r="AM49" s="14">
        <v>0</v>
      </c>
      <c r="AN49" s="15">
        <v>0</v>
      </c>
      <c r="AO49" s="15">
        <v>0</v>
      </c>
      <c r="AP49" s="14">
        <v>0</v>
      </c>
      <c r="AQ49" s="15">
        <v>0</v>
      </c>
      <c r="AR49" s="15">
        <v>0</v>
      </c>
      <c r="AS49" s="14">
        <v>0</v>
      </c>
      <c r="AT49" s="15">
        <v>0</v>
      </c>
      <c r="AU49" s="15">
        <v>0</v>
      </c>
    </row>
    <row r="50" ht="28" spans="1:47">
      <c r="A50" s="63" t="s">
        <v>68</v>
      </c>
      <c r="B50" s="58" t="s">
        <v>22</v>
      </c>
      <c r="C50" s="59" t="s">
        <v>22</v>
      </c>
      <c r="D50" s="59" t="s">
        <v>22</v>
      </c>
      <c r="E50" s="59" t="s">
        <v>22</v>
      </c>
      <c r="F50" s="121" t="s">
        <v>22</v>
      </c>
      <c r="G50" s="17" t="s">
        <v>22</v>
      </c>
      <c r="H50" s="18" t="s">
        <v>22</v>
      </c>
      <c r="I50" s="18" t="s">
        <v>22</v>
      </c>
      <c r="J50" s="17" t="s">
        <v>22</v>
      </c>
      <c r="K50" s="18" t="s">
        <v>22</v>
      </c>
      <c r="L50" s="130" t="s">
        <v>22</v>
      </c>
      <c r="M50" s="17" t="s">
        <v>22</v>
      </c>
      <c r="N50" s="18" t="s">
        <v>22</v>
      </c>
      <c r="O50" s="18" t="s">
        <v>22</v>
      </c>
      <c r="P50" s="18" t="s">
        <v>22</v>
      </c>
      <c r="Q50" s="136" t="s">
        <v>22</v>
      </c>
      <c r="R50" s="17" t="s">
        <v>22</v>
      </c>
      <c r="S50" s="18" t="s">
        <v>22</v>
      </c>
      <c r="T50" s="18" t="s">
        <v>22</v>
      </c>
      <c r="U50" s="58" t="s">
        <v>22</v>
      </c>
      <c r="V50" s="59" t="s">
        <v>22</v>
      </c>
      <c r="W50" s="59" t="s">
        <v>22</v>
      </c>
      <c r="X50" s="17" t="s">
        <v>22</v>
      </c>
      <c r="Y50" s="18" t="s">
        <v>22</v>
      </c>
      <c r="Z50" s="18" t="s">
        <v>22</v>
      </c>
      <c r="AA50" s="58" t="s">
        <v>22</v>
      </c>
      <c r="AB50" s="59" t="s">
        <v>22</v>
      </c>
      <c r="AC50" s="59" t="s">
        <v>22</v>
      </c>
      <c r="AD50" s="17" t="s">
        <v>22</v>
      </c>
      <c r="AE50" s="18" t="s">
        <v>22</v>
      </c>
      <c r="AF50" s="18" t="s">
        <v>22</v>
      </c>
      <c r="AG50" s="17" t="s">
        <v>22</v>
      </c>
      <c r="AH50" s="18" t="s">
        <v>22</v>
      </c>
      <c r="AI50" s="130" t="s">
        <v>22</v>
      </c>
      <c r="AJ50" s="17" t="s">
        <v>22</v>
      </c>
      <c r="AK50" s="18" t="s">
        <v>22</v>
      </c>
      <c r="AL50" s="18" t="s">
        <v>22</v>
      </c>
      <c r="AM50" s="17" t="s">
        <v>22</v>
      </c>
      <c r="AN50" s="18" t="s">
        <v>22</v>
      </c>
      <c r="AO50" s="18" t="s">
        <v>22</v>
      </c>
      <c r="AP50" s="58" t="s">
        <v>22</v>
      </c>
      <c r="AQ50" s="59" t="s">
        <v>22</v>
      </c>
      <c r="AR50" s="59" t="s">
        <v>22</v>
      </c>
      <c r="AS50" s="58" t="s">
        <v>22</v>
      </c>
      <c r="AT50" s="59" t="s">
        <v>22</v>
      </c>
      <c r="AU50" s="59" t="s">
        <v>22</v>
      </c>
    </row>
    <row r="51" ht="28" spans="1:47">
      <c r="A51" s="63" t="s">
        <v>69</v>
      </c>
      <c r="B51" s="14">
        <f t="shared" ref="B51:L51" si="52">B44+B46+B47-B49</f>
        <v>-110.67606240177</v>
      </c>
      <c r="C51" s="15">
        <f t="shared" si="52"/>
        <v>-106.17606240177</v>
      </c>
      <c r="D51" s="15">
        <f t="shared" si="52"/>
        <v>-106.17606240177</v>
      </c>
      <c r="E51" s="15">
        <f t="shared" si="52"/>
        <v>-106.565762445131</v>
      </c>
      <c r="F51" s="120">
        <f t="shared" si="52"/>
        <v>-107.155462488491</v>
      </c>
      <c r="G51" s="14">
        <f t="shared" si="52"/>
        <v>-111.67606240177</v>
      </c>
      <c r="H51" s="15">
        <f t="shared" si="52"/>
        <v>-108.57606240177</v>
      </c>
      <c r="I51" s="15">
        <f t="shared" si="52"/>
        <v>-108.57606240177</v>
      </c>
      <c r="J51" s="14">
        <f t="shared" si="52"/>
        <v>-113.27606240177</v>
      </c>
      <c r="K51" s="15">
        <f t="shared" si="52"/>
        <v>-109.87606240177</v>
      </c>
      <c r="L51" s="87">
        <f t="shared" si="52"/>
        <v>-109.87606240177</v>
      </c>
      <c r="M51" s="14">
        <f t="shared" ref="M51:Q51" si="53">M44+M46+M47-M49</f>
        <v>-111.45606240177</v>
      </c>
      <c r="N51" s="15">
        <f t="shared" si="53"/>
        <v>-106.09606240177</v>
      </c>
      <c r="O51" s="15">
        <f t="shared" si="53"/>
        <v>-106.09606240177</v>
      </c>
      <c r="P51" s="15">
        <f t="shared" si="53"/>
        <v>-106.925762445131</v>
      </c>
      <c r="Q51" s="120">
        <f t="shared" si="53"/>
        <v>-107.615462488491</v>
      </c>
      <c r="R51" s="14">
        <f t="shared" ref="R51:W51" si="54">R44+R46+R47-R49</f>
        <v>-110.326675035687</v>
      </c>
      <c r="S51" s="15">
        <f t="shared" si="54"/>
        <v>-104.626675035687</v>
      </c>
      <c r="T51" s="15">
        <f t="shared" si="54"/>
        <v>-104.626675035687</v>
      </c>
      <c r="U51" s="14">
        <f t="shared" si="54"/>
        <v>-107.544650847801</v>
      </c>
      <c r="V51" s="15">
        <f t="shared" si="54"/>
        <v>-103.944650847801</v>
      </c>
      <c r="W51" s="15">
        <f t="shared" si="54"/>
        <v>-103.944650847801</v>
      </c>
      <c r="X51" s="14">
        <f t="shared" ref="X51:AF51" si="55">X44+X46+X47-X49</f>
        <v>-109.265250761081</v>
      </c>
      <c r="Y51" s="15">
        <f t="shared" si="55"/>
        <v>-104.665250761081</v>
      </c>
      <c r="Z51" s="15">
        <f t="shared" si="55"/>
        <v>-104.865250761081</v>
      </c>
      <c r="AA51" s="14">
        <f t="shared" si="55"/>
        <v>-111.87606240177</v>
      </c>
      <c r="AB51" s="15">
        <f t="shared" si="55"/>
        <v>-107.26606240177</v>
      </c>
      <c r="AC51" s="15">
        <f t="shared" si="55"/>
        <v>-107.30606240177</v>
      </c>
      <c r="AD51" s="14">
        <f t="shared" si="55"/>
        <v>-109.47606240177</v>
      </c>
      <c r="AE51" s="15">
        <f t="shared" si="55"/>
        <v>-102.97606240177</v>
      </c>
      <c r="AF51" s="15">
        <f t="shared" si="55"/>
        <v>-102.97606240177</v>
      </c>
      <c r="AG51" s="14">
        <f t="shared" ref="AG51:AL51" si="56">AG44+AG46+AG47-AG49</f>
        <v>-110.60606240177</v>
      </c>
      <c r="AH51" s="15">
        <f t="shared" si="56"/>
        <v>-105.20606240177</v>
      </c>
      <c r="AI51" s="87">
        <f t="shared" si="56"/>
        <v>-105.20606240177</v>
      </c>
      <c r="AJ51" s="14">
        <f t="shared" si="56"/>
        <v>-110.49606240177</v>
      </c>
      <c r="AK51" s="15">
        <f t="shared" si="56"/>
        <v>-105.33606240177</v>
      </c>
      <c r="AL51" s="15">
        <f t="shared" si="56"/>
        <v>-104.39606240177</v>
      </c>
      <c r="AM51" s="14">
        <f t="shared" ref="AM51:AU51" si="57">AM44+AM46+AM47-AM49</f>
        <v>-108.365250761081</v>
      </c>
      <c r="AN51" s="15">
        <f t="shared" si="57"/>
        <v>-102.365250761081</v>
      </c>
      <c r="AO51" s="15">
        <f t="shared" si="57"/>
        <v>-102.365250761081</v>
      </c>
      <c r="AP51" s="14">
        <f t="shared" si="57"/>
        <v>-109.67606240177</v>
      </c>
      <c r="AQ51" s="15">
        <f t="shared" si="57"/>
        <v>-106.07606240177</v>
      </c>
      <c r="AR51" s="15">
        <f t="shared" si="57"/>
        <v>-106.07606240177</v>
      </c>
      <c r="AS51" s="14">
        <f t="shared" si="57"/>
        <v>-106.545502275234</v>
      </c>
      <c r="AT51" s="15">
        <f t="shared" si="57"/>
        <v>-102.045502275234</v>
      </c>
      <c r="AU51" s="15">
        <f t="shared" si="57"/>
        <v>-102.045502275234</v>
      </c>
    </row>
    <row r="52" ht="28" spans="1:47">
      <c r="A52" s="71" t="s">
        <v>70</v>
      </c>
      <c r="B52" s="45" t="s">
        <v>22</v>
      </c>
      <c r="C52" s="46" t="s">
        <v>22</v>
      </c>
      <c r="D52" s="46" t="s">
        <v>22</v>
      </c>
      <c r="E52" s="46" t="s">
        <v>22</v>
      </c>
      <c r="F52" s="126" t="s">
        <v>22</v>
      </c>
      <c r="G52" s="45" t="s">
        <v>22</v>
      </c>
      <c r="H52" s="46" t="s">
        <v>22</v>
      </c>
      <c r="I52" s="46" t="s">
        <v>22</v>
      </c>
      <c r="J52" s="45" t="s">
        <v>22</v>
      </c>
      <c r="K52" s="46" t="s">
        <v>22</v>
      </c>
      <c r="L52" s="93" t="s">
        <v>22</v>
      </c>
      <c r="M52" s="45" t="s">
        <v>22</v>
      </c>
      <c r="N52" s="46" t="s">
        <v>22</v>
      </c>
      <c r="O52" s="46" t="s">
        <v>22</v>
      </c>
      <c r="P52" s="46" t="s">
        <v>22</v>
      </c>
      <c r="Q52" s="126" t="s">
        <v>22</v>
      </c>
      <c r="R52" s="45" t="s">
        <v>22</v>
      </c>
      <c r="S52" s="46" t="s">
        <v>22</v>
      </c>
      <c r="T52" s="46" t="s">
        <v>22</v>
      </c>
      <c r="U52" s="45" t="s">
        <v>22</v>
      </c>
      <c r="V52" s="46" t="s">
        <v>22</v>
      </c>
      <c r="W52" s="46" t="s">
        <v>22</v>
      </c>
      <c r="X52" s="45" t="s">
        <v>22</v>
      </c>
      <c r="Y52" s="46" t="s">
        <v>22</v>
      </c>
      <c r="Z52" s="46" t="s">
        <v>22</v>
      </c>
      <c r="AA52" s="45" t="s">
        <v>22</v>
      </c>
      <c r="AB52" s="46" t="s">
        <v>22</v>
      </c>
      <c r="AC52" s="46" t="s">
        <v>22</v>
      </c>
      <c r="AD52" s="45" t="s">
        <v>22</v>
      </c>
      <c r="AE52" s="46" t="s">
        <v>22</v>
      </c>
      <c r="AF52" s="46" t="s">
        <v>22</v>
      </c>
      <c r="AG52" s="45" t="s">
        <v>22</v>
      </c>
      <c r="AH52" s="46" t="s">
        <v>22</v>
      </c>
      <c r="AI52" s="93" t="s">
        <v>22</v>
      </c>
      <c r="AJ52" s="45" t="s">
        <v>22</v>
      </c>
      <c r="AK52" s="46" t="s">
        <v>22</v>
      </c>
      <c r="AL52" s="46" t="s">
        <v>22</v>
      </c>
      <c r="AM52" s="45" t="s">
        <v>22</v>
      </c>
      <c r="AN52" s="46" t="s">
        <v>22</v>
      </c>
      <c r="AO52" s="46" t="s">
        <v>22</v>
      </c>
      <c r="AP52" s="45" t="s">
        <v>22</v>
      </c>
      <c r="AQ52" s="46" t="s">
        <v>22</v>
      </c>
      <c r="AR52" s="46" t="s">
        <v>22</v>
      </c>
      <c r="AS52" s="45" t="s">
        <v>22</v>
      </c>
      <c r="AT52" s="46" t="s">
        <v>22</v>
      </c>
      <c r="AU52" s="46" t="s">
        <v>22</v>
      </c>
    </row>
    <row r="53" ht="28" spans="1:47">
      <c r="A53" s="70" t="s">
        <v>71</v>
      </c>
      <c r="B53" s="41">
        <f>B26+B30+B33-B34-B51</f>
        <v>157.030899869919</v>
      </c>
      <c r="C53" s="42">
        <f t="shared" ref="C53:G53" si="58">C26+C30+C33-C34-C51</f>
        <v>152.530899869919</v>
      </c>
      <c r="D53" s="42">
        <f t="shared" si="58"/>
        <v>152.530899869919</v>
      </c>
      <c r="E53" s="42">
        <f t="shared" si="58"/>
        <v>155.930899869919</v>
      </c>
      <c r="F53" s="127">
        <f t="shared" si="58"/>
        <v>159.530899869919</v>
      </c>
      <c r="G53" s="41">
        <f t="shared" si="58"/>
        <v>158.030899869919</v>
      </c>
      <c r="H53" s="42">
        <f t="shared" ref="H53:J53" si="59">H26+H30+H33-H34-H51</f>
        <v>154.930899869919</v>
      </c>
      <c r="I53" s="42">
        <f t="shared" si="59"/>
        <v>154.930899869919</v>
      </c>
      <c r="J53" s="41">
        <f t="shared" si="59"/>
        <v>152.080899869919</v>
      </c>
      <c r="K53" s="42">
        <f t="shared" ref="K53:M53" si="60">K26+K30+K33-K34-K51</f>
        <v>148.680899869919</v>
      </c>
      <c r="L53" s="94">
        <f t="shared" si="60"/>
        <v>148.680899869919</v>
      </c>
      <c r="M53" s="41">
        <f t="shared" si="60"/>
        <v>153.810899869919</v>
      </c>
      <c r="N53" s="42">
        <f t="shared" ref="N53:R53" si="61">N26+N30+N33-N34-N51</f>
        <v>148.450899869919</v>
      </c>
      <c r="O53" s="42">
        <f t="shared" si="61"/>
        <v>148.450899869919</v>
      </c>
      <c r="P53" s="42">
        <f t="shared" si="61"/>
        <v>152.290899869919</v>
      </c>
      <c r="Q53" s="127">
        <f t="shared" si="61"/>
        <v>155.990899869919</v>
      </c>
      <c r="R53" s="41">
        <f t="shared" si="61"/>
        <v>157.930899869919</v>
      </c>
      <c r="S53" s="42">
        <f t="shared" ref="S53:U53" si="62">S26+S30+S33-S34-S51</f>
        <v>152.230899869919</v>
      </c>
      <c r="T53" s="42">
        <f t="shared" si="62"/>
        <v>152.230899869919</v>
      </c>
      <c r="U53" s="41">
        <f t="shared" si="62"/>
        <v>159.92008822923</v>
      </c>
      <c r="V53" s="42">
        <f t="shared" ref="V53:X53" si="63">V26+V30+V33-V34-V51</f>
        <v>156.32008822923</v>
      </c>
      <c r="W53" s="42">
        <f t="shared" si="63"/>
        <v>156.32008822923</v>
      </c>
      <c r="X53" s="41">
        <f t="shared" si="63"/>
        <v>155.62008822923</v>
      </c>
      <c r="Y53" s="42">
        <f t="shared" ref="Y53:AD53" si="64">Y26+Y30+Y33-Y34-Y51</f>
        <v>151.02008822923</v>
      </c>
      <c r="Z53" s="42">
        <f t="shared" si="64"/>
        <v>151.22008822923</v>
      </c>
      <c r="AA53" s="41">
        <f t="shared" si="64"/>
        <v>158.230899869919</v>
      </c>
      <c r="AB53" s="42">
        <f t="shared" si="64"/>
        <v>153.620899869919</v>
      </c>
      <c r="AC53" s="42">
        <f t="shared" si="64"/>
        <v>153.660899869919</v>
      </c>
      <c r="AD53" s="41">
        <f t="shared" si="64"/>
        <v>155.830899869919</v>
      </c>
      <c r="AE53" s="42">
        <f t="shared" ref="AE53:AJ53" si="65">AE26+AE30+AE33-AE34-AE51</f>
        <v>149.330899869919</v>
      </c>
      <c r="AF53" s="42">
        <f t="shared" si="65"/>
        <v>149.330899869919</v>
      </c>
      <c r="AG53" s="41">
        <f t="shared" si="65"/>
        <v>156.960899869919</v>
      </c>
      <c r="AH53" s="42">
        <f t="shared" si="65"/>
        <v>151.560899869919</v>
      </c>
      <c r="AI53" s="94">
        <f t="shared" si="65"/>
        <v>151.560899869919</v>
      </c>
      <c r="AJ53" s="41">
        <f t="shared" si="65"/>
        <v>153.84059991328</v>
      </c>
      <c r="AK53" s="42">
        <f t="shared" ref="AK53:AM53" si="66">AK26+AK30+AK33-AK34-AK51</f>
        <v>148.68059991328</v>
      </c>
      <c r="AL53" s="42">
        <f t="shared" si="66"/>
        <v>147.74059991328</v>
      </c>
      <c r="AM53" s="41">
        <f t="shared" si="66"/>
        <v>151.70978827259</v>
      </c>
      <c r="AN53" s="42">
        <f t="shared" ref="AN53:AP53" si="67">AN26+AN30+AN33-AN34-AN51</f>
        <v>145.70978827259</v>
      </c>
      <c r="AO53" s="42">
        <f t="shared" si="67"/>
        <v>145.70978827259</v>
      </c>
      <c r="AP53" s="41">
        <f t="shared" si="67"/>
        <v>156.030899869919</v>
      </c>
      <c r="AQ53" s="42">
        <f t="shared" ref="AQ53:AS53" si="68">AQ26+AQ30+AQ33-AQ34-AQ51</f>
        <v>152.430899869919</v>
      </c>
      <c r="AR53" s="42">
        <f t="shared" si="68"/>
        <v>152.430899869919</v>
      </c>
      <c r="AS53" s="41">
        <f t="shared" si="68"/>
        <v>152.900339743383</v>
      </c>
      <c r="AT53" s="42">
        <f t="shared" ref="AT53:AU53" si="69">AT26+AT30+AT33-AT34-AT51</f>
        <v>148.400339743383</v>
      </c>
      <c r="AU53" s="42">
        <f t="shared" si="69"/>
        <v>148.400339743383</v>
      </c>
    </row>
    <row r="54" ht="15.75" spans="1:47">
      <c r="A54" s="72" t="s">
        <v>72</v>
      </c>
      <c r="B54" s="73" t="s">
        <v>111</v>
      </c>
      <c r="C54" s="74"/>
      <c r="D54" s="74"/>
      <c r="E54" s="74"/>
      <c r="F54" s="75"/>
      <c r="G54" s="73"/>
      <c r="H54" s="74"/>
      <c r="I54" s="74"/>
      <c r="J54" s="73"/>
      <c r="K54" s="74"/>
      <c r="L54" s="74"/>
      <c r="M54" s="133"/>
      <c r="N54" s="134"/>
      <c r="O54" s="134"/>
      <c r="P54" s="134"/>
      <c r="Q54" s="138"/>
      <c r="R54" s="76"/>
      <c r="S54" s="77"/>
      <c r="T54" s="77"/>
      <c r="U54" s="77"/>
      <c r="V54" s="77"/>
      <c r="W54" s="77"/>
      <c r="X54" s="76"/>
      <c r="Y54" s="77"/>
      <c r="Z54" s="77"/>
      <c r="AA54" s="76"/>
      <c r="AB54" s="77"/>
      <c r="AC54" s="77"/>
      <c r="AD54" s="76"/>
      <c r="AE54" s="77"/>
      <c r="AF54" s="77"/>
      <c r="AG54" s="73"/>
      <c r="AH54" s="74"/>
      <c r="AI54" s="74"/>
      <c r="AJ54" s="76"/>
      <c r="AK54" s="77"/>
      <c r="AL54" s="77"/>
      <c r="AM54" s="76"/>
      <c r="AN54" s="77"/>
      <c r="AO54" s="77"/>
      <c r="AP54" s="76"/>
      <c r="AQ54" s="77"/>
      <c r="AR54" s="77"/>
      <c r="AS54" s="76"/>
      <c r="AT54" s="77"/>
      <c r="AU54" s="77"/>
    </row>
  </sheetData>
  <mergeCells count="27">
    <mergeCell ref="B1:F1"/>
    <mergeCell ref="G1:I1"/>
    <mergeCell ref="J1:L1"/>
    <mergeCell ref="M1:Q1"/>
    <mergeCell ref="R1:T1"/>
    <mergeCell ref="U1:W1"/>
    <mergeCell ref="X1:Z1"/>
    <mergeCell ref="AA1:AC1"/>
    <mergeCell ref="AD1:AF1"/>
    <mergeCell ref="AG1:AI1"/>
    <mergeCell ref="AJ1:AL1"/>
    <mergeCell ref="AM1:AO1"/>
    <mergeCell ref="AP1:AR1"/>
    <mergeCell ref="AS1:AU1"/>
    <mergeCell ref="B54:F54"/>
    <mergeCell ref="G54:I54"/>
    <mergeCell ref="J54:L54"/>
    <mergeCell ref="M54:Q54"/>
    <mergeCell ref="R54:T54"/>
    <mergeCell ref="X54:Z54"/>
    <mergeCell ref="AA54:AC54"/>
    <mergeCell ref="AD54:AF54"/>
    <mergeCell ref="AG54:AI54"/>
    <mergeCell ref="AJ54:AL54"/>
    <mergeCell ref="AM54:AO54"/>
    <mergeCell ref="AP54:AR54"/>
    <mergeCell ref="AS54:AU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4"/>
  <sheetViews>
    <sheetView zoomScale="70" zoomScaleNormal="70" workbookViewId="0">
      <pane xSplit="1" topLeftCell="B1" activePane="topRight" state="frozen"/>
      <selection/>
      <selection pane="topRight" activeCell="AM21" sqref="AM21"/>
    </sheetView>
  </sheetViews>
  <sheetFormatPr defaultColWidth="9" defaultRowHeight="15"/>
  <cols>
    <col min="1" max="1" width="62.125" style="1" customWidth="1"/>
    <col min="2" max="2" width="15.625" style="2" customWidth="1"/>
    <col min="3" max="3" width="15.625" style="1" customWidth="1"/>
    <col min="4" max="4" width="12.75" style="1" customWidth="1"/>
    <col min="5" max="5" width="15.625" style="2" customWidth="1"/>
    <col min="6" max="6" width="15.625" style="1" customWidth="1"/>
    <col min="7" max="7" width="12.75" style="1" customWidth="1"/>
    <col min="8" max="10" width="11.5" style="1" customWidth="1"/>
    <col min="11" max="11" width="15.625" style="2" customWidth="1"/>
    <col min="12" max="12" width="15.625" style="1" customWidth="1"/>
    <col min="13" max="13" width="12.75" style="1" customWidth="1"/>
    <col min="14" max="14" width="15.625" style="3" customWidth="1"/>
    <col min="15" max="15" width="15.625" style="4" customWidth="1"/>
    <col min="16" max="16" width="12.75" style="4" customWidth="1"/>
    <col min="17" max="17" width="15.625" style="2" customWidth="1"/>
    <col min="18" max="18" width="15.625" style="1" customWidth="1"/>
    <col min="19" max="22" width="12.75" style="1" customWidth="1"/>
    <col min="23" max="23" width="15.625" style="2" customWidth="1"/>
    <col min="24" max="24" width="15.625" style="1" customWidth="1"/>
    <col min="25" max="25" width="12.75" style="1" customWidth="1"/>
    <col min="26" max="26" width="15.625" style="2" customWidth="1"/>
    <col min="27" max="27" width="15.625" style="1" customWidth="1"/>
    <col min="28" max="28" width="12.75" style="1" customWidth="1"/>
    <col min="29" max="29" width="15.625" style="2" customWidth="1"/>
    <col min="30" max="30" width="15.625" style="1" customWidth="1"/>
    <col min="31" max="31" width="12.75" style="1" customWidth="1"/>
    <col min="32" max="32" width="15" style="1" customWidth="1"/>
    <col min="33" max="33" width="14.5" style="1" customWidth="1"/>
    <col min="34" max="34" width="14.25" style="1" customWidth="1"/>
    <col min="35" max="35" width="15.625" style="3" customWidth="1"/>
    <col min="36" max="36" width="15.625" style="4" customWidth="1"/>
    <col min="37" max="37" width="12.75" style="4" customWidth="1"/>
    <col min="38" max="38" width="15.625" style="3" customWidth="1"/>
    <col min="39" max="39" width="15.625" style="4" customWidth="1"/>
    <col min="40" max="40" width="12.75" style="4" customWidth="1"/>
    <col min="41" max="16384" width="9" style="1"/>
  </cols>
  <sheetData>
    <row r="1" ht="14.25" customHeight="1" spans="1:40">
      <c r="A1" s="61" t="s">
        <v>0</v>
      </c>
      <c r="B1" s="6" t="s">
        <v>2</v>
      </c>
      <c r="C1" s="7"/>
      <c r="D1" s="8"/>
      <c r="E1" s="6" t="s">
        <v>3</v>
      </c>
      <c r="F1" s="7"/>
      <c r="G1" s="8"/>
      <c r="H1" s="6" t="s">
        <v>4</v>
      </c>
      <c r="I1" s="7"/>
      <c r="J1" s="8"/>
      <c r="K1" s="6" t="s">
        <v>74</v>
      </c>
      <c r="L1" s="7"/>
      <c r="M1" s="8"/>
      <c r="N1" s="6" t="s">
        <v>6</v>
      </c>
      <c r="O1" s="7"/>
      <c r="P1" s="8"/>
      <c r="Q1" s="6" t="s">
        <v>7</v>
      </c>
      <c r="R1" s="7"/>
      <c r="S1" s="8"/>
      <c r="T1" s="6" t="s">
        <v>75</v>
      </c>
      <c r="U1" s="7"/>
      <c r="V1" s="8"/>
      <c r="W1" s="6" t="s">
        <v>8</v>
      </c>
      <c r="X1" s="7"/>
      <c r="Y1" s="8"/>
      <c r="Z1" s="6" t="s">
        <v>10</v>
      </c>
      <c r="AA1" s="7"/>
      <c r="AB1" s="8"/>
      <c r="AC1" s="6" t="s">
        <v>11</v>
      </c>
      <c r="AD1" s="7"/>
      <c r="AE1" s="8"/>
      <c r="AF1" s="6" t="s">
        <v>12</v>
      </c>
      <c r="AG1" s="7"/>
      <c r="AH1" s="8"/>
      <c r="AI1" s="6" t="s">
        <v>13</v>
      </c>
      <c r="AJ1" s="7"/>
      <c r="AK1" s="8"/>
      <c r="AL1" s="6" t="s">
        <v>14</v>
      </c>
      <c r="AM1" s="7"/>
      <c r="AN1" s="8"/>
    </row>
    <row r="2" ht="56" spans="1:40">
      <c r="A2" s="62" t="s">
        <v>15</v>
      </c>
      <c r="B2" s="10" t="s">
        <v>101</v>
      </c>
      <c r="C2" s="11" t="s">
        <v>17</v>
      </c>
      <c r="D2" s="12" t="s">
        <v>18</v>
      </c>
      <c r="E2" s="10" t="s">
        <v>101</v>
      </c>
      <c r="F2" s="11" t="s">
        <v>17</v>
      </c>
      <c r="G2" s="12" t="s">
        <v>18</v>
      </c>
      <c r="H2" s="10" t="s">
        <v>101</v>
      </c>
      <c r="I2" s="11" t="s">
        <v>17</v>
      </c>
      <c r="J2" s="12" t="s">
        <v>18</v>
      </c>
      <c r="K2" s="10" t="s">
        <v>101</v>
      </c>
      <c r="L2" s="11" t="s">
        <v>17</v>
      </c>
      <c r="M2" s="12" t="s">
        <v>18</v>
      </c>
      <c r="N2" s="10" t="s">
        <v>101</v>
      </c>
      <c r="O2" s="11" t="s">
        <v>17</v>
      </c>
      <c r="P2" s="12" t="s">
        <v>18</v>
      </c>
      <c r="Q2" s="10" t="s">
        <v>101</v>
      </c>
      <c r="R2" s="11" t="s">
        <v>17</v>
      </c>
      <c r="S2" s="12" t="s">
        <v>18</v>
      </c>
      <c r="T2" s="10" t="s">
        <v>101</v>
      </c>
      <c r="U2" s="11" t="s">
        <v>17</v>
      </c>
      <c r="V2" s="12" t="s">
        <v>18</v>
      </c>
      <c r="W2" s="10" t="s">
        <v>101</v>
      </c>
      <c r="X2" s="11" t="s">
        <v>17</v>
      </c>
      <c r="Y2" s="12" t="s">
        <v>18</v>
      </c>
      <c r="Z2" s="10" t="s">
        <v>101</v>
      </c>
      <c r="AA2" s="11" t="s">
        <v>17</v>
      </c>
      <c r="AB2" s="12" t="s">
        <v>18</v>
      </c>
      <c r="AC2" s="10" t="s">
        <v>101</v>
      </c>
      <c r="AD2" s="11" t="s">
        <v>17</v>
      </c>
      <c r="AE2" s="12" t="s">
        <v>18</v>
      </c>
      <c r="AF2" s="10" t="s">
        <v>101</v>
      </c>
      <c r="AG2" s="11" t="s">
        <v>17</v>
      </c>
      <c r="AH2" s="12" t="s">
        <v>18</v>
      </c>
      <c r="AI2" s="10" t="s">
        <v>101</v>
      </c>
      <c r="AJ2" s="11" t="s">
        <v>17</v>
      </c>
      <c r="AK2" s="12" t="s">
        <v>18</v>
      </c>
      <c r="AL2" s="10" t="s">
        <v>101</v>
      </c>
      <c r="AM2" s="11" t="s">
        <v>17</v>
      </c>
      <c r="AN2" s="12" t="s">
        <v>18</v>
      </c>
    </row>
    <row r="3" spans="1:40">
      <c r="A3" s="63" t="s">
        <v>19</v>
      </c>
      <c r="B3" s="95">
        <v>0.7</v>
      </c>
      <c r="C3" s="96">
        <v>0.7</v>
      </c>
      <c r="D3" s="97">
        <v>0.7</v>
      </c>
      <c r="E3" s="14">
        <v>0.7</v>
      </c>
      <c r="F3" s="15">
        <v>0.7</v>
      </c>
      <c r="G3" s="16">
        <v>0.7</v>
      </c>
      <c r="H3" s="14">
        <v>0.7</v>
      </c>
      <c r="I3" s="15">
        <v>0.7</v>
      </c>
      <c r="J3" s="16">
        <v>0.7</v>
      </c>
      <c r="K3" s="14">
        <v>0.7</v>
      </c>
      <c r="L3" s="15">
        <v>0.7</v>
      </c>
      <c r="M3" s="16">
        <v>0.7</v>
      </c>
      <c r="N3" s="14">
        <v>0.7</v>
      </c>
      <c r="O3" s="15">
        <v>0.7</v>
      </c>
      <c r="P3" s="16">
        <v>0.7</v>
      </c>
      <c r="Q3" s="14">
        <v>0.7</v>
      </c>
      <c r="R3" s="15">
        <v>0.7</v>
      </c>
      <c r="S3" s="16">
        <v>0.7</v>
      </c>
      <c r="T3" s="14">
        <v>0.7</v>
      </c>
      <c r="U3" s="15">
        <v>0.7</v>
      </c>
      <c r="V3" s="16">
        <v>0.7</v>
      </c>
      <c r="W3" s="14">
        <v>0.7</v>
      </c>
      <c r="X3" s="15">
        <v>0.7</v>
      </c>
      <c r="Y3" s="16">
        <v>0.7</v>
      </c>
      <c r="Z3" s="14">
        <v>0.7</v>
      </c>
      <c r="AA3" s="15">
        <v>0.7</v>
      </c>
      <c r="AB3" s="16">
        <v>0.7</v>
      </c>
      <c r="AC3" s="14">
        <v>0.7</v>
      </c>
      <c r="AD3" s="15">
        <v>0.7</v>
      </c>
      <c r="AE3" s="16">
        <v>0.7</v>
      </c>
      <c r="AF3" s="14">
        <v>0.7</v>
      </c>
      <c r="AG3" s="15">
        <v>0.7</v>
      </c>
      <c r="AH3" s="16">
        <v>0.7</v>
      </c>
      <c r="AI3" s="14">
        <v>0.7</v>
      </c>
      <c r="AJ3" s="15">
        <v>0.7</v>
      </c>
      <c r="AK3" s="16">
        <v>0.7</v>
      </c>
      <c r="AL3" s="14">
        <v>0.7</v>
      </c>
      <c r="AM3" s="15">
        <v>0.7</v>
      </c>
      <c r="AN3" s="16">
        <v>0.7</v>
      </c>
    </row>
    <row r="4" spans="1:40">
      <c r="A4" s="63" t="s">
        <v>20</v>
      </c>
      <c r="B4" s="95">
        <v>20</v>
      </c>
      <c r="C4" s="96">
        <v>20</v>
      </c>
      <c r="D4" s="97">
        <v>20</v>
      </c>
      <c r="E4" s="14">
        <v>20</v>
      </c>
      <c r="F4" s="15">
        <v>20</v>
      </c>
      <c r="G4" s="16">
        <v>20</v>
      </c>
      <c r="H4" s="14">
        <v>20</v>
      </c>
      <c r="I4" s="15">
        <v>20</v>
      </c>
      <c r="J4" s="16">
        <v>20</v>
      </c>
      <c r="K4" s="14">
        <v>20</v>
      </c>
      <c r="L4" s="15">
        <v>20</v>
      </c>
      <c r="M4" s="16">
        <v>20</v>
      </c>
      <c r="N4" s="14">
        <v>20</v>
      </c>
      <c r="O4" s="15">
        <v>20</v>
      </c>
      <c r="P4" s="16">
        <v>20</v>
      </c>
      <c r="Q4" s="14">
        <v>20</v>
      </c>
      <c r="R4" s="15">
        <v>20</v>
      </c>
      <c r="S4" s="16">
        <v>20</v>
      </c>
      <c r="T4" s="14">
        <v>20</v>
      </c>
      <c r="U4" s="15">
        <v>20</v>
      </c>
      <c r="V4" s="16">
        <v>20</v>
      </c>
      <c r="W4" s="14">
        <v>20</v>
      </c>
      <c r="X4" s="15">
        <v>20</v>
      </c>
      <c r="Y4" s="16">
        <v>20</v>
      </c>
      <c r="Z4" s="14">
        <v>20</v>
      </c>
      <c r="AA4" s="15">
        <v>20</v>
      </c>
      <c r="AB4" s="16">
        <v>20</v>
      </c>
      <c r="AC4" s="14">
        <v>20</v>
      </c>
      <c r="AD4" s="15">
        <v>20</v>
      </c>
      <c r="AE4" s="16">
        <v>20</v>
      </c>
      <c r="AF4" s="14">
        <v>20</v>
      </c>
      <c r="AG4" s="15">
        <v>20</v>
      </c>
      <c r="AH4" s="16">
        <v>20</v>
      </c>
      <c r="AI4" s="14">
        <v>20</v>
      </c>
      <c r="AJ4" s="15">
        <v>20</v>
      </c>
      <c r="AK4" s="16">
        <v>20</v>
      </c>
      <c r="AL4" s="14">
        <v>20</v>
      </c>
      <c r="AM4" s="15">
        <v>20</v>
      </c>
      <c r="AN4" s="16">
        <v>20</v>
      </c>
    </row>
    <row r="5" spans="1:40">
      <c r="A5" s="63" t="s">
        <v>21</v>
      </c>
      <c r="B5" s="98" t="s">
        <v>22</v>
      </c>
      <c r="C5" s="99" t="s">
        <v>22</v>
      </c>
      <c r="D5" s="100" t="s">
        <v>22</v>
      </c>
      <c r="E5" s="17" t="s">
        <v>22</v>
      </c>
      <c r="F5" s="18" t="s">
        <v>22</v>
      </c>
      <c r="G5" s="19" t="s">
        <v>22</v>
      </c>
      <c r="H5" s="17" t="s">
        <v>22</v>
      </c>
      <c r="I5" s="18" t="s">
        <v>22</v>
      </c>
      <c r="J5" s="19" t="s">
        <v>22</v>
      </c>
      <c r="K5" s="17" t="s">
        <v>22</v>
      </c>
      <c r="L5" s="18" t="s">
        <v>22</v>
      </c>
      <c r="M5" s="19" t="s">
        <v>22</v>
      </c>
      <c r="N5" s="58" t="s">
        <v>22</v>
      </c>
      <c r="O5" s="59" t="s">
        <v>22</v>
      </c>
      <c r="P5" s="60" t="s">
        <v>22</v>
      </c>
      <c r="Q5" s="17" t="s">
        <v>22</v>
      </c>
      <c r="R5" s="18" t="s">
        <v>22</v>
      </c>
      <c r="S5" s="19" t="s">
        <v>22</v>
      </c>
      <c r="T5" s="58" t="s">
        <v>22</v>
      </c>
      <c r="U5" s="59" t="s">
        <v>22</v>
      </c>
      <c r="V5" s="60" t="s">
        <v>22</v>
      </c>
      <c r="W5" s="17" t="s">
        <v>22</v>
      </c>
      <c r="X5" s="18" t="s">
        <v>22</v>
      </c>
      <c r="Y5" s="19" t="s">
        <v>22</v>
      </c>
      <c r="Z5" s="17" t="s">
        <v>22</v>
      </c>
      <c r="AA5" s="18" t="s">
        <v>22</v>
      </c>
      <c r="AB5" s="19" t="s">
        <v>22</v>
      </c>
      <c r="AC5" s="17" t="s">
        <v>22</v>
      </c>
      <c r="AD5" s="18" t="s">
        <v>22</v>
      </c>
      <c r="AE5" s="19" t="s">
        <v>22</v>
      </c>
      <c r="AF5" s="17" t="s">
        <v>22</v>
      </c>
      <c r="AG5" s="18" t="s">
        <v>22</v>
      </c>
      <c r="AH5" s="19" t="s">
        <v>22</v>
      </c>
      <c r="AI5" s="58" t="s">
        <v>22</v>
      </c>
      <c r="AJ5" s="59" t="s">
        <v>22</v>
      </c>
      <c r="AK5" s="60" t="s">
        <v>22</v>
      </c>
      <c r="AL5" s="58" t="s">
        <v>22</v>
      </c>
      <c r="AM5" s="59" t="s">
        <v>22</v>
      </c>
      <c r="AN5" s="60" t="s">
        <v>22</v>
      </c>
    </row>
    <row r="6" spans="1:40">
      <c r="A6" s="63" t="s">
        <v>23</v>
      </c>
      <c r="B6" s="98" t="s">
        <v>22</v>
      </c>
      <c r="C6" s="99" t="s">
        <v>22</v>
      </c>
      <c r="D6" s="100" t="s">
        <v>22</v>
      </c>
      <c r="E6" s="17" t="s">
        <v>22</v>
      </c>
      <c r="F6" s="18" t="s">
        <v>22</v>
      </c>
      <c r="G6" s="19" t="s">
        <v>22</v>
      </c>
      <c r="H6" s="17" t="s">
        <v>22</v>
      </c>
      <c r="I6" s="18" t="s">
        <v>22</v>
      </c>
      <c r="J6" s="19" t="s">
        <v>22</v>
      </c>
      <c r="K6" s="17" t="s">
        <v>22</v>
      </c>
      <c r="L6" s="18" t="s">
        <v>22</v>
      </c>
      <c r="M6" s="19" t="s">
        <v>22</v>
      </c>
      <c r="N6" s="58" t="s">
        <v>22</v>
      </c>
      <c r="O6" s="59" t="s">
        <v>22</v>
      </c>
      <c r="P6" s="60" t="s">
        <v>22</v>
      </c>
      <c r="Q6" s="17" t="s">
        <v>22</v>
      </c>
      <c r="R6" s="18" t="s">
        <v>22</v>
      </c>
      <c r="S6" s="19" t="s">
        <v>22</v>
      </c>
      <c r="T6" s="58" t="s">
        <v>22</v>
      </c>
      <c r="U6" s="59" t="s">
        <v>22</v>
      </c>
      <c r="V6" s="60" t="s">
        <v>22</v>
      </c>
      <c r="W6" s="17" t="s">
        <v>22</v>
      </c>
      <c r="X6" s="18" t="s">
        <v>22</v>
      </c>
      <c r="Y6" s="19" t="s">
        <v>22</v>
      </c>
      <c r="Z6" s="17" t="s">
        <v>22</v>
      </c>
      <c r="AA6" s="18" t="s">
        <v>22</v>
      </c>
      <c r="AB6" s="19" t="s">
        <v>22</v>
      </c>
      <c r="AC6" s="17" t="s">
        <v>22</v>
      </c>
      <c r="AD6" s="18" t="s">
        <v>22</v>
      </c>
      <c r="AE6" s="19" t="s">
        <v>22</v>
      </c>
      <c r="AF6" s="17" t="s">
        <v>22</v>
      </c>
      <c r="AG6" s="18" t="s">
        <v>22</v>
      </c>
      <c r="AH6" s="19" t="s">
        <v>22</v>
      </c>
      <c r="AI6" s="58" t="s">
        <v>22</v>
      </c>
      <c r="AJ6" s="59" t="s">
        <v>22</v>
      </c>
      <c r="AK6" s="60" t="s">
        <v>22</v>
      </c>
      <c r="AL6" s="58" t="s">
        <v>22</v>
      </c>
      <c r="AM6" s="59" t="s">
        <v>22</v>
      </c>
      <c r="AN6" s="60" t="s">
        <v>22</v>
      </c>
    </row>
    <row r="7" spans="1:40">
      <c r="A7" s="63" t="s">
        <v>24</v>
      </c>
      <c r="B7" s="98" t="s">
        <v>22</v>
      </c>
      <c r="C7" s="99" t="s">
        <v>22</v>
      </c>
      <c r="D7" s="100" t="s">
        <v>22</v>
      </c>
      <c r="E7" s="17" t="s">
        <v>22</v>
      </c>
      <c r="F7" s="18" t="s">
        <v>22</v>
      </c>
      <c r="G7" s="19" t="s">
        <v>22</v>
      </c>
      <c r="H7" s="17" t="s">
        <v>22</v>
      </c>
      <c r="I7" s="18" t="s">
        <v>22</v>
      </c>
      <c r="J7" s="19" t="s">
        <v>22</v>
      </c>
      <c r="K7" s="17" t="s">
        <v>22</v>
      </c>
      <c r="L7" s="18" t="s">
        <v>22</v>
      </c>
      <c r="M7" s="19" t="s">
        <v>22</v>
      </c>
      <c r="N7" s="58" t="s">
        <v>22</v>
      </c>
      <c r="O7" s="59" t="s">
        <v>22</v>
      </c>
      <c r="P7" s="60" t="s">
        <v>22</v>
      </c>
      <c r="Q7" s="17" t="s">
        <v>22</v>
      </c>
      <c r="R7" s="18" t="s">
        <v>22</v>
      </c>
      <c r="S7" s="19" t="s">
        <v>22</v>
      </c>
      <c r="T7" s="58" t="s">
        <v>22</v>
      </c>
      <c r="U7" s="59" t="s">
        <v>22</v>
      </c>
      <c r="V7" s="60" t="s">
        <v>22</v>
      </c>
      <c r="W7" s="17" t="s">
        <v>22</v>
      </c>
      <c r="X7" s="18" t="s">
        <v>22</v>
      </c>
      <c r="Y7" s="19" t="s">
        <v>22</v>
      </c>
      <c r="Z7" s="17" t="s">
        <v>22</v>
      </c>
      <c r="AA7" s="18" t="s">
        <v>22</v>
      </c>
      <c r="AB7" s="19" t="s">
        <v>22</v>
      </c>
      <c r="AC7" s="17" t="s">
        <v>22</v>
      </c>
      <c r="AD7" s="18" t="s">
        <v>22</v>
      </c>
      <c r="AE7" s="19" t="s">
        <v>22</v>
      </c>
      <c r="AF7" s="17" t="s">
        <v>22</v>
      </c>
      <c r="AG7" s="18" t="s">
        <v>22</v>
      </c>
      <c r="AH7" s="19" t="s">
        <v>22</v>
      </c>
      <c r="AI7" s="58" t="s">
        <v>22</v>
      </c>
      <c r="AJ7" s="59" t="s">
        <v>22</v>
      </c>
      <c r="AK7" s="60" t="s">
        <v>22</v>
      </c>
      <c r="AL7" s="58" t="s">
        <v>22</v>
      </c>
      <c r="AM7" s="59" t="s">
        <v>22</v>
      </c>
      <c r="AN7" s="60" t="s">
        <v>22</v>
      </c>
    </row>
    <row r="8" spans="1:40">
      <c r="A8" s="63" t="s">
        <v>25</v>
      </c>
      <c r="B8" s="101">
        <v>0.1</v>
      </c>
      <c r="C8" s="102">
        <v>0.1</v>
      </c>
      <c r="D8" s="103">
        <v>0.1</v>
      </c>
      <c r="E8" s="20">
        <v>0.1</v>
      </c>
      <c r="F8" s="21">
        <v>0.1</v>
      </c>
      <c r="G8" s="22">
        <v>0.1</v>
      </c>
      <c r="H8" s="20">
        <v>0.1</v>
      </c>
      <c r="I8" s="21">
        <v>0.1</v>
      </c>
      <c r="J8" s="22">
        <v>0.1</v>
      </c>
      <c r="K8" s="20">
        <v>0.1</v>
      </c>
      <c r="L8" s="21">
        <v>0.1</v>
      </c>
      <c r="M8" s="22">
        <v>0.1</v>
      </c>
      <c r="N8" s="20">
        <v>0.1</v>
      </c>
      <c r="O8" s="21">
        <v>0.1</v>
      </c>
      <c r="P8" s="22">
        <v>0.1</v>
      </c>
      <c r="Q8" s="20">
        <v>0.1</v>
      </c>
      <c r="R8" s="21">
        <v>0.1</v>
      </c>
      <c r="S8" s="22">
        <v>0.1</v>
      </c>
      <c r="T8" s="20">
        <v>0.1</v>
      </c>
      <c r="U8" s="21">
        <v>0.1</v>
      </c>
      <c r="V8" s="22">
        <v>0.1</v>
      </c>
      <c r="W8" s="20">
        <v>0.1</v>
      </c>
      <c r="X8" s="21">
        <v>0.1</v>
      </c>
      <c r="Y8" s="22">
        <v>0.1</v>
      </c>
      <c r="Z8" s="20">
        <v>0.1</v>
      </c>
      <c r="AA8" s="21">
        <v>0.1</v>
      </c>
      <c r="AB8" s="22">
        <v>0.1</v>
      </c>
      <c r="AC8" s="20">
        <v>0.1</v>
      </c>
      <c r="AD8" s="21">
        <v>0.1</v>
      </c>
      <c r="AE8" s="22">
        <v>0.1</v>
      </c>
      <c r="AF8" s="20">
        <v>0.1</v>
      </c>
      <c r="AG8" s="21">
        <v>0.1</v>
      </c>
      <c r="AH8" s="22">
        <v>0.1</v>
      </c>
      <c r="AI8" s="20">
        <v>0.1</v>
      </c>
      <c r="AJ8" s="21">
        <v>0.1</v>
      </c>
      <c r="AK8" s="22">
        <v>0.1</v>
      </c>
      <c r="AL8" s="20">
        <v>0.1</v>
      </c>
      <c r="AM8" s="21">
        <v>0.1</v>
      </c>
      <c r="AN8" s="22">
        <v>0.1</v>
      </c>
    </row>
    <row r="9" spans="1:40">
      <c r="A9" s="63" t="s">
        <v>26</v>
      </c>
      <c r="B9" s="95" t="s">
        <v>27</v>
      </c>
      <c r="C9" s="96" t="s">
        <v>27</v>
      </c>
      <c r="D9" s="97" t="s">
        <v>27</v>
      </c>
      <c r="E9" s="14" t="s">
        <v>27</v>
      </c>
      <c r="F9" s="15" t="s">
        <v>27</v>
      </c>
      <c r="G9" s="16" t="s">
        <v>27</v>
      </c>
      <c r="H9" s="14" t="s">
        <v>27</v>
      </c>
      <c r="I9" s="15" t="s">
        <v>27</v>
      </c>
      <c r="J9" s="16" t="s">
        <v>27</v>
      </c>
      <c r="K9" s="14" t="s">
        <v>27</v>
      </c>
      <c r="L9" s="15" t="s">
        <v>27</v>
      </c>
      <c r="M9" s="16" t="s">
        <v>27</v>
      </c>
      <c r="N9" s="14" t="s">
        <v>27</v>
      </c>
      <c r="O9" s="15" t="s">
        <v>27</v>
      </c>
      <c r="P9" s="16" t="s">
        <v>27</v>
      </c>
      <c r="Q9" s="14" t="s">
        <v>27</v>
      </c>
      <c r="R9" s="15" t="s">
        <v>27</v>
      </c>
      <c r="S9" s="16" t="s">
        <v>27</v>
      </c>
      <c r="T9" s="14" t="s">
        <v>27</v>
      </c>
      <c r="U9" s="15" t="s">
        <v>27</v>
      </c>
      <c r="V9" s="16" t="s">
        <v>27</v>
      </c>
      <c r="W9" s="14" t="s">
        <v>27</v>
      </c>
      <c r="X9" s="15" t="s">
        <v>27</v>
      </c>
      <c r="Y9" s="16" t="s">
        <v>27</v>
      </c>
      <c r="Z9" s="14" t="s">
        <v>27</v>
      </c>
      <c r="AA9" s="15" t="s">
        <v>27</v>
      </c>
      <c r="AB9" s="16" t="s">
        <v>27</v>
      </c>
      <c r="AC9" s="14" t="s">
        <v>27</v>
      </c>
      <c r="AD9" s="15" t="s">
        <v>27</v>
      </c>
      <c r="AE9" s="16" t="s">
        <v>27</v>
      </c>
      <c r="AF9" s="14" t="s">
        <v>27</v>
      </c>
      <c r="AG9" s="15" t="s">
        <v>27</v>
      </c>
      <c r="AH9" s="16" t="s">
        <v>27</v>
      </c>
      <c r="AI9" s="14" t="s">
        <v>27</v>
      </c>
      <c r="AJ9" s="15" t="s">
        <v>27</v>
      </c>
      <c r="AK9" s="16" t="s">
        <v>27</v>
      </c>
      <c r="AL9" s="14" t="s">
        <v>27</v>
      </c>
      <c r="AM9" s="15" t="s">
        <v>27</v>
      </c>
      <c r="AN9" s="16" t="s">
        <v>27</v>
      </c>
    </row>
    <row r="10" spans="1:40">
      <c r="A10" s="63" t="s">
        <v>28</v>
      </c>
      <c r="B10" s="95">
        <v>3</v>
      </c>
      <c r="C10" s="96">
        <v>3</v>
      </c>
      <c r="D10" s="97">
        <v>3</v>
      </c>
      <c r="E10" s="14">
        <v>3</v>
      </c>
      <c r="F10" s="15">
        <v>3</v>
      </c>
      <c r="G10" s="16">
        <v>3</v>
      </c>
      <c r="H10" s="14">
        <v>3</v>
      </c>
      <c r="I10" s="15">
        <v>3</v>
      </c>
      <c r="J10" s="16">
        <v>3</v>
      </c>
      <c r="K10" s="14">
        <v>3</v>
      </c>
      <c r="L10" s="15">
        <v>3</v>
      </c>
      <c r="M10" s="16">
        <v>3</v>
      </c>
      <c r="N10" s="14">
        <v>3</v>
      </c>
      <c r="O10" s="15">
        <v>3</v>
      </c>
      <c r="P10" s="16">
        <v>3</v>
      </c>
      <c r="Q10" s="14">
        <v>3</v>
      </c>
      <c r="R10" s="15">
        <v>3</v>
      </c>
      <c r="S10" s="16">
        <v>3</v>
      </c>
      <c r="T10" s="14">
        <v>3</v>
      </c>
      <c r="U10" s="15">
        <v>3</v>
      </c>
      <c r="V10" s="16">
        <v>3</v>
      </c>
      <c r="W10" s="14">
        <v>3</v>
      </c>
      <c r="X10" s="15">
        <v>3</v>
      </c>
      <c r="Y10" s="16">
        <v>3</v>
      </c>
      <c r="Z10" s="14">
        <v>3</v>
      </c>
      <c r="AA10" s="15">
        <v>3</v>
      </c>
      <c r="AB10" s="16">
        <v>3</v>
      </c>
      <c r="AC10" s="14">
        <v>3</v>
      </c>
      <c r="AD10" s="15">
        <v>3</v>
      </c>
      <c r="AE10" s="16">
        <v>3</v>
      </c>
      <c r="AF10" s="14">
        <v>3</v>
      </c>
      <c r="AG10" s="15">
        <v>3</v>
      </c>
      <c r="AH10" s="16">
        <v>3</v>
      </c>
      <c r="AI10" s="14">
        <v>3</v>
      </c>
      <c r="AJ10" s="15">
        <v>3</v>
      </c>
      <c r="AK10" s="16">
        <v>3</v>
      </c>
      <c r="AL10" s="14">
        <v>3</v>
      </c>
      <c r="AM10" s="15">
        <v>3</v>
      </c>
      <c r="AN10" s="16">
        <v>3</v>
      </c>
    </row>
    <row r="11" spans="1:40">
      <c r="A11" s="62" t="s">
        <v>29</v>
      </c>
      <c r="B11" s="104"/>
      <c r="C11" s="105"/>
      <c r="D11" s="106"/>
      <c r="E11" s="23"/>
      <c r="F11" s="24"/>
      <c r="G11" s="25"/>
      <c r="H11" s="23"/>
      <c r="I11" s="24"/>
      <c r="J11" s="25"/>
      <c r="K11" s="23"/>
      <c r="L11" s="24"/>
      <c r="M11" s="25"/>
      <c r="N11" s="23"/>
      <c r="O11" s="24"/>
      <c r="P11" s="25"/>
      <c r="Q11" s="23"/>
      <c r="R11" s="24"/>
      <c r="S11" s="25"/>
      <c r="T11" s="23"/>
      <c r="U11" s="24"/>
      <c r="V11" s="25"/>
      <c r="W11" s="23"/>
      <c r="X11" s="24"/>
      <c r="Y11" s="25"/>
      <c r="Z11" s="23"/>
      <c r="AA11" s="24"/>
      <c r="AB11" s="25"/>
      <c r="AC11" s="23"/>
      <c r="AD11" s="24"/>
      <c r="AE11" s="25"/>
      <c r="AF11" s="23"/>
      <c r="AG11" s="24"/>
      <c r="AH11" s="25"/>
      <c r="AI11" s="23"/>
      <c r="AJ11" s="24"/>
      <c r="AK11" s="25"/>
      <c r="AL11" s="23"/>
      <c r="AM11" s="24"/>
      <c r="AN11" s="25"/>
    </row>
    <row r="12" customHeight="1" spans="1:40">
      <c r="A12" s="63" t="s">
        <v>30</v>
      </c>
      <c r="B12" s="95">
        <v>1</v>
      </c>
      <c r="C12" s="96">
        <v>1</v>
      </c>
      <c r="D12" s="97">
        <v>1</v>
      </c>
      <c r="E12" s="14">
        <v>1</v>
      </c>
      <c r="F12" s="15">
        <v>1</v>
      </c>
      <c r="G12" s="16">
        <v>1</v>
      </c>
      <c r="H12" s="14">
        <v>1</v>
      </c>
      <c r="I12" s="15">
        <v>1</v>
      </c>
      <c r="J12" s="16">
        <v>1</v>
      </c>
      <c r="K12" s="14">
        <v>1</v>
      </c>
      <c r="L12" s="15">
        <v>1</v>
      </c>
      <c r="M12" s="16">
        <v>1</v>
      </c>
      <c r="N12" s="14">
        <v>1</v>
      </c>
      <c r="O12" s="15">
        <v>1</v>
      </c>
      <c r="P12" s="16">
        <v>1</v>
      </c>
      <c r="Q12" s="14">
        <v>1</v>
      </c>
      <c r="R12" s="15">
        <v>1</v>
      </c>
      <c r="S12" s="16">
        <v>1</v>
      </c>
      <c r="T12" s="14">
        <v>1</v>
      </c>
      <c r="U12" s="15">
        <v>1</v>
      </c>
      <c r="V12" s="16">
        <v>1</v>
      </c>
      <c r="W12" s="14">
        <v>1</v>
      </c>
      <c r="X12" s="15">
        <v>1</v>
      </c>
      <c r="Y12" s="16">
        <v>1</v>
      </c>
      <c r="Z12" s="14">
        <v>1</v>
      </c>
      <c r="AA12" s="15">
        <v>1</v>
      </c>
      <c r="AB12" s="16">
        <v>1</v>
      </c>
      <c r="AC12" s="14">
        <v>1</v>
      </c>
      <c r="AD12" s="15">
        <v>1</v>
      </c>
      <c r="AE12" s="16">
        <v>1</v>
      </c>
      <c r="AF12" s="14">
        <v>1</v>
      </c>
      <c r="AG12" s="15">
        <v>1</v>
      </c>
      <c r="AH12" s="16">
        <v>1</v>
      </c>
      <c r="AI12" s="14">
        <v>1</v>
      </c>
      <c r="AJ12" s="15">
        <v>1</v>
      </c>
      <c r="AK12" s="16">
        <v>1</v>
      </c>
      <c r="AL12" s="14">
        <v>1</v>
      </c>
      <c r="AM12" s="15">
        <v>1</v>
      </c>
      <c r="AN12" s="16">
        <v>1</v>
      </c>
    </row>
    <row r="13" spans="1:40">
      <c r="A13" s="66" t="s">
        <v>31</v>
      </c>
      <c r="B13" s="107">
        <v>2</v>
      </c>
      <c r="C13" s="84">
        <v>2</v>
      </c>
      <c r="D13" s="108">
        <v>2</v>
      </c>
      <c r="E13" s="27">
        <v>2</v>
      </c>
      <c r="F13" s="28">
        <v>2</v>
      </c>
      <c r="G13" s="29">
        <v>2</v>
      </c>
      <c r="H13" s="30">
        <v>2</v>
      </c>
      <c r="I13" s="53">
        <v>2</v>
      </c>
      <c r="J13" s="54">
        <v>2</v>
      </c>
      <c r="K13" s="30">
        <v>2</v>
      </c>
      <c r="L13" s="53">
        <v>2</v>
      </c>
      <c r="M13" s="54">
        <v>2</v>
      </c>
      <c r="N13" s="30">
        <v>2</v>
      </c>
      <c r="O13" s="53">
        <v>2</v>
      </c>
      <c r="P13" s="54">
        <v>2</v>
      </c>
      <c r="Q13" s="30">
        <v>2</v>
      </c>
      <c r="R13" s="53">
        <v>2</v>
      </c>
      <c r="S13" s="54">
        <v>2</v>
      </c>
      <c r="T13" s="30">
        <v>2</v>
      </c>
      <c r="U13" s="53">
        <v>2</v>
      </c>
      <c r="V13" s="54">
        <v>2</v>
      </c>
      <c r="W13" s="30">
        <v>2</v>
      </c>
      <c r="X13" s="53">
        <v>2</v>
      </c>
      <c r="Y13" s="54">
        <v>2</v>
      </c>
      <c r="Z13" s="30">
        <v>4</v>
      </c>
      <c r="AA13" s="53">
        <v>4</v>
      </c>
      <c r="AB13" s="54">
        <v>4</v>
      </c>
      <c r="AC13" s="30">
        <v>4</v>
      </c>
      <c r="AD13" s="53">
        <v>4</v>
      </c>
      <c r="AE13" s="54">
        <v>4</v>
      </c>
      <c r="AF13" s="30">
        <v>2</v>
      </c>
      <c r="AG13" s="53">
        <v>2</v>
      </c>
      <c r="AH13" s="54">
        <v>2</v>
      </c>
      <c r="AI13" s="30">
        <v>2</v>
      </c>
      <c r="AJ13" s="53">
        <v>2</v>
      </c>
      <c r="AK13" s="54">
        <v>2</v>
      </c>
      <c r="AL13" s="30">
        <v>2</v>
      </c>
      <c r="AM13" s="53">
        <v>2</v>
      </c>
      <c r="AN13" s="54">
        <v>2</v>
      </c>
    </row>
    <row r="14" spans="1:40">
      <c r="A14" s="65" t="s">
        <v>32</v>
      </c>
      <c r="B14" s="95">
        <v>1</v>
      </c>
      <c r="C14" s="96">
        <v>1</v>
      </c>
      <c r="D14" s="97">
        <v>1</v>
      </c>
      <c r="E14" s="14">
        <v>1</v>
      </c>
      <c r="F14" s="15">
        <v>1</v>
      </c>
      <c r="G14" s="16">
        <v>1</v>
      </c>
      <c r="H14" s="14">
        <v>1</v>
      </c>
      <c r="I14" s="15">
        <v>1</v>
      </c>
      <c r="J14" s="16">
        <v>1</v>
      </c>
      <c r="K14" s="14">
        <v>1</v>
      </c>
      <c r="L14" s="15">
        <v>1</v>
      </c>
      <c r="M14" s="16">
        <v>1</v>
      </c>
      <c r="N14" s="14">
        <v>1</v>
      </c>
      <c r="O14" s="15">
        <v>1</v>
      </c>
      <c r="P14" s="16">
        <v>1</v>
      </c>
      <c r="Q14" s="14">
        <v>1</v>
      </c>
      <c r="R14" s="15">
        <v>1</v>
      </c>
      <c r="S14" s="16">
        <v>1</v>
      </c>
      <c r="T14" s="14">
        <v>1</v>
      </c>
      <c r="U14" s="15">
        <v>1</v>
      </c>
      <c r="V14" s="16">
        <v>1</v>
      </c>
      <c r="W14" s="14">
        <v>1</v>
      </c>
      <c r="X14" s="15">
        <v>1</v>
      </c>
      <c r="Y14" s="16">
        <v>1</v>
      </c>
      <c r="Z14" s="14">
        <v>1</v>
      </c>
      <c r="AA14" s="15">
        <v>1</v>
      </c>
      <c r="AB14" s="16">
        <v>1</v>
      </c>
      <c r="AC14" s="14">
        <v>1</v>
      </c>
      <c r="AD14" s="15">
        <v>1</v>
      </c>
      <c r="AE14" s="16">
        <v>1</v>
      </c>
      <c r="AF14" s="14">
        <v>1</v>
      </c>
      <c r="AG14" s="15">
        <v>1</v>
      </c>
      <c r="AH14" s="16">
        <v>1</v>
      </c>
      <c r="AI14" s="14">
        <v>1</v>
      </c>
      <c r="AJ14" s="15">
        <v>1</v>
      </c>
      <c r="AK14" s="16">
        <v>1</v>
      </c>
      <c r="AL14" s="14">
        <v>1</v>
      </c>
      <c r="AM14" s="15">
        <v>1</v>
      </c>
      <c r="AN14" s="16">
        <v>1</v>
      </c>
    </row>
    <row r="15" spans="1:40">
      <c r="A15" s="63" t="s">
        <v>33</v>
      </c>
      <c r="B15" s="95" t="s">
        <v>22</v>
      </c>
      <c r="C15" s="96" t="s">
        <v>22</v>
      </c>
      <c r="D15" s="97" t="s">
        <v>22</v>
      </c>
      <c r="E15" s="14" t="s">
        <v>22</v>
      </c>
      <c r="F15" s="15" t="s">
        <v>22</v>
      </c>
      <c r="G15" s="16" t="s">
        <v>22</v>
      </c>
      <c r="H15" s="14" t="s">
        <v>22</v>
      </c>
      <c r="I15" s="15" t="s">
        <v>22</v>
      </c>
      <c r="J15" s="16" t="s">
        <v>22</v>
      </c>
      <c r="K15" s="14" t="s">
        <v>22</v>
      </c>
      <c r="L15" s="15" t="s">
        <v>22</v>
      </c>
      <c r="M15" s="16" t="s">
        <v>22</v>
      </c>
      <c r="N15" s="14" t="s">
        <v>22</v>
      </c>
      <c r="O15" s="15" t="s">
        <v>22</v>
      </c>
      <c r="P15" s="16" t="s">
        <v>22</v>
      </c>
      <c r="Q15" s="14" t="s">
        <v>22</v>
      </c>
      <c r="R15" s="15" t="s">
        <v>22</v>
      </c>
      <c r="S15" s="16" t="s">
        <v>22</v>
      </c>
      <c r="T15" s="14" t="s">
        <v>22</v>
      </c>
      <c r="U15" s="15" t="s">
        <v>22</v>
      </c>
      <c r="V15" s="16" t="s">
        <v>22</v>
      </c>
      <c r="W15" s="14" t="s">
        <v>22</v>
      </c>
      <c r="X15" s="15" t="s">
        <v>22</v>
      </c>
      <c r="Y15" s="16" t="s">
        <v>22</v>
      </c>
      <c r="Z15" s="14" t="s">
        <v>22</v>
      </c>
      <c r="AA15" s="15" t="s">
        <v>22</v>
      </c>
      <c r="AB15" s="16" t="s">
        <v>22</v>
      </c>
      <c r="AC15" s="14" t="s">
        <v>22</v>
      </c>
      <c r="AD15" s="15" t="s">
        <v>22</v>
      </c>
      <c r="AE15" s="16" t="s">
        <v>22</v>
      </c>
      <c r="AF15" s="14" t="s">
        <v>22</v>
      </c>
      <c r="AG15" s="15" t="s">
        <v>22</v>
      </c>
      <c r="AH15" s="16" t="s">
        <v>22</v>
      </c>
      <c r="AI15" s="14" t="s">
        <v>22</v>
      </c>
      <c r="AJ15" s="15" t="s">
        <v>22</v>
      </c>
      <c r="AK15" s="16" t="s">
        <v>22</v>
      </c>
      <c r="AL15" s="14" t="s">
        <v>22</v>
      </c>
      <c r="AM15" s="15" t="s">
        <v>22</v>
      </c>
      <c r="AN15" s="16" t="s">
        <v>22</v>
      </c>
    </row>
    <row r="16" spans="1:40">
      <c r="A16" s="63" t="s">
        <v>34</v>
      </c>
      <c r="B16" s="95">
        <v>23</v>
      </c>
      <c r="C16" s="96">
        <v>23</v>
      </c>
      <c r="D16" s="97">
        <v>23</v>
      </c>
      <c r="E16" s="14">
        <v>23</v>
      </c>
      <c r="F16" s="15">
        <v>23</v>
      </c>
      <c r="G16" s="16">
        <v>23</v>
      </c>
      <c r="H16" s="14">
        <v>23</v>
      </c>
      <c r="I16" s="15">
        <v>23</v>
      </c>
      <c r="J16" s="16">
        <v>23</v>
      </c>
      <c r="K16" s="14">
        <v>23</v>
      </c>
      <c r="L16" s="15">
        <v>23</v>
      </c>
      <c r="M16" s="16">
        <v>23</v>
      </c>
      <c r="N16" s="14">
        <v>23</v>
      </c>
      <c r="O16" s="15">
        <v>23</v>
      </c>
      <c r="P16" s="16">
        <v>23</v>
      </c>
      <c r="Q16" s="14">
        <v>23</v>
      </c>
      <c r="R16" s="15">
        <v>23</v>
      </c>
      <c r="S16" s="16">
        <v>23</v>
      </c>
      <c r="T16" s="14">
        <v>23</v>
      </c>
      <c r="U16" s="15">
        <v>23</v>
      </c>
      <c r="V16" s="16">
        <v>23</v>
      </c>
      <c r="W16" s="14">
        <v>23</v>
      </c>
      <c r="X16" s="15">
        <v>23</v>
      </c>
      <c r="Y16" s="16">
        <v>23</v>
      </c>
      <c r="Z16" s="14">
        <v>23</v>
      </c>
      <c r="AA16" s="15">
        <v>23</v>
      </c>
      <c r="AB16" s="16">
        <v>23</v>
      </c>
      <c r="AC16" s="14">
        <v>23</v>
      </c>
      <c r="AD16" s="15">
        <v>23</v>
      </c>
      <c r="AE16" s="16">
        <v>23</v>
      </c>
      <c r="AF16" s="14">
        <v>23</v>
      </c>
      <c r="AG16" s="15">
        <v>23</v>
      </c>
      <c r="AH16" s="16">
        <v>23</v>
      </c>
      <c r="AI16" s="14">
        <v>23</v>
      </c>
      <c r="AJ16" s="15">
        <v>23</v>
      </c>
      <c r="AK16" s="16">
        <v>23</v>
      </c>
      <c r="AL16" s="14">
        <v>23</v>
      </c>
      <c r="AM16" s="15">
        <v>23</v>
      </c>
      <c r="AN16" s="16">
        <v>23</v>
      </c>
    </row>
    <row r="17" ht="28" spans="1:40">
      <c r="A17" s="63" t="s">
        <v>35</v>
      </c>
      <c r="B17" s="95">
        <v>23</v>
      </c>
      <c r="C17" s="96">
        <v>23</v>
      </c>
      <c r="D17" s="97">
        <v>23</v>
      </c>
      <c r="E17" s="14">
        <v>23</v>
      </c>
      <c r="F17" s="15">
        <v>23</v>
      </c>
      <c r="G17" s="16">
        <v>23</v>
      </c>
      <c r="H17" s="14">
        <v>23</v>
      </c>
      <c r="I17" s="15">
        <v>23</v>
      </c>
      <c r="J17" s="16">
        <v>23</v>
      </c>
      <c r="K17" s="14">
        <v>23</v>
      </c>
      <c r="L17" s="15">
        <v>23</v>
      </c>
      <c r="M17" s="16">
        <v>23</v>
      </c>
      <c r="N17" s="14">
        <v>23</v>
      </c>
      <c r="O17" s="15">
        <v>23</v>
      </c>
      <c r="P17" s="16">
        <v>23</v>
      </c>
      <c r="Q17" s="14">
        <v>23</v>
      </c>
      <c r="R17" s="15">
        <v>23</v>
      </c>
      <c r="S17" s="16">
        <v>23</v>
      </c>
      <c r="T17" s="14">
        <v>23</v>
      </c>
      <c r="U17" s="15">
        <v>23</v>
      </c>
      <c r="V17" s="16">
        <v>23</v>
      </c>
      <c r="W17" s="14">
        <v>23</v>
      </c>
      <c r="X17" s="15">
        <v>23</v>
      </c>
      <c r="Y17" s="16">
        <v>23</v>
      </c>
      <c r="Z17" s="14">
        <v>23</v>
      </c>
      <c r="AA17" s="15">
        <v>23</v>
      </c>
      <c r="AB17" s="16">
        <v>23</v>
      </c>
      <c r="AC17" s="14">
        <v>23</v>
      </c>
      <c r="AD17" s="15">
        <v>23</v>
      </c>
      <c r="AE17" s="16">
        <v>23</v>
      </c>
      <c r="AF17" s="14">
        <v>23</v>
      </c>
      <c r="AG17" s="15">
        <v>23</v>
      </c>
      <c r="AH17" s="16">
        <v>23</v>
      </c>
      <c r="AI17" s="14">
        <v>23</v>
      </c>
      <c r="AJ17" s="15">
        <v>23</v>
      </c>
      <c r="AK17" s="16">
        <v>23</v>
      </c>
      <c r="AL17" s="14">
        <v>23</v>
      </c>
      <c r="AM17" s="15">
        <v>23</v>
      </c>
      <c r="AN17" s="16">
        <v>23</v>
      </c>
    </row>
    <row r="18" ht="42" spans="1:40">
      <c r="A18" s="65" t="s">
        <v>36</v>
      </c>
      <c r="B18" s="95">
        <f t="shared" ref="B18:D18" si="0">B19+10*LOG10(B12/B14)-B20</f>
        <v>0</v>
      </c>
      <c r="C18" s="96">
        <f t="shared" si="0"/>
        <v>0</v>
      </c>
      <c r="D18" s="97">
        <f t="shared" si="0"/>
        <v>0</v>
      </c>
      <c r="E18" s="14">
        <f t="shared" ref="E18:V18" si="1">E19+10*LOG10(E12/E14)-E20</f>
        <v>0</v>
      </c>
      <c r="F18" s="15">
        <f t="shared" ref="F18" si="2">F19+10*LOG10(F12/F14)-F20</f>
        <v>0</v>
      </c>
      <c r="G18" s="16">
        <f t="shared" si="1"/>
        <v>0</v>
      </c>
      <c r="H18" s="14">
        <f t="shared" si="1"/>
        <v>0</v>
      </c>
      <c r="I18" s="15">
        <f t="shared" si="1"/>
        <v>0</v>
      </c>
      <c r="J18" s="16">
        <f t="shared" si="1"/>
        <v>0</v>
      </c>
      <c r="K18" s="14">
        <f t="shared" si="1"/>
        <v>0</v>
      </c>
      <c r="L18" s="15">
        <f t="shared" si="1"/>
        <v>0</v>
      </c>
      <c r="M18" s="16">
        <f t="shared" si="1"/>
        <v>0</v>
      </c>
      <c r="N18" s="14">
        <f t="shared" si="1"/>
        <v>0</v>
      </c>
      <c r="O18" s="15">
        <f t="shared" si="1"/>
        <v>0</v>
      </c>
      <c r="P18" s="16">
        <f t="shared" si="1"/>
        <v>0</v>
      </c>
      <c r="Q18" s="14">
        <f t="shared" si="1"/>
        <v>0</v>
      </c>
      <c r="R18" s="14">
        <f t="shared" si="1"/>
        <v>0</v>
      </c>
      <c r="S18" s="14">
        <f t="shared" si="1"/>
        <v>0</v>
      </c>
      <c r="T18" s="14">
        <f t="shared" si="1"/>
        <v>0</v>
      </c>
      <c r="U18" s="15">
        <f t="shared" si="1"/>
        <v>0</v>
      </c>
      <c r="V18" s="16">
        <f t="shared" si="1"/>
        <v>0</v>
      </c>
      <c r="W18" s="14">
        <f t="shared" ref="W18:AN18" si="3">W19+10*LOG10(W12/W14)-W20</f>
        <v>0</v>
      </c>
      <c r="X18" s="15">
        <f t="shared" si="3"/>
        <v>0</v>
      </c>
      <c r="Y18" s="16">
        <f t="shared" si="3"/>
        <v>0</v>
      </c>
      <c r="Z18" s="14">
        <f t="shared" si="3"/>
        <v>0</v>
      </c>
      <c r="AA18" s="15">
        <f t="shared" si="3"/>
        <v>0</v>
      </c>
      <c r="AB18" s="16">
        <f t="shared" si="3"/>
        <v>0</v>
      </c>
      <c r="AC18" s="14">
        <f t="shared" si="3"/>
        <v>0</v>
      </c>
      <c r="AD18" s="15">
        <f t="shared" si="3"/>
        <v>0</v>
      </c>
      <c r="AE18" s="16">
        <f t="shared" si="3"/>
        <v>0</v>
      </c>
      <c r="AF18" s="14">
        <f t="shared" si="3"/>
        <v>0</v>
      </c>
      <c r="AG18" s="15">
        <f t="shared" si="3"/>
        <v>0</v>
      </c>
      <c r="AH18" s="16">
        <f t="shared" si="3"/>
        <v>0</v>
      </c>
      <c r="AI18" s="14">
        <f t="shared" si="3"/>
        <v>0</v>
      </c>
      <c r="AJ18" s="15">
        <f t="shared" si="3"/>
        <v>0</v>
      </c>
      <c r="AK18" s="16">
        <f t="shared" si="3"/>
        <v>0</v>
      </c>
      <c r="AL18" s="14">
        <f t="shared" si="3"/>
        <v>0</v>
      </c>
      <c r="AM18" s="15">
        <f t="shared" si="3"/>
        <v>0</v>
      </c>
      <c r="AN18" s="16">
        <f t="shared" si="3"/>
        <v>0</v>
      </c>
    </row>
    <row r="19" spans="1:40">
      <c r="A19" s="63" t="s">
        <v>37</v>
      </c>
      <c r="B19" s="95">
        <v>0</v>
      </c>
      <c r="C19" s="109">
        <v>0</v>
      </c>
      <c r="D19" s="110">
        <v>0</v>
      </c>
      <c r="E19" s="14">
        <v>0</v>
      </c>
      <c r="F19" s="32">
        <v>0</v>
      </c>
      <c r="G19" s="33">
        <v>0</v>
      </c>
      <c r="H19" s="14">
        <v>0</v>
      </c>
      <c r="I19" s="15">
        <v>0</v>
      </c>
      <c r="J19" s="16">
        <v>0</v>
      </c>
      <c r="K19" s="14">
        <v>0</v>
      </c>
      <c r="L19" s="32">
        <v>0</v>
      </c>
      <c r="M19" s="33">
        <v>0</v>
      </c>
      <c r="N19" s="14">
        <v>0</v>
      </c>
      <c r="O19" s="15">
        <v>0</v>
      </c>
      <c r="P19" s="16">
        <v>0</v>
      </c>
      <c r="Q19" s="14">
        <v>0</v>
      </c>
      <c r="R19" s="14">
        <v>0</v>
      </c>
      <c r="S19" s="14">
        <v>0</v>
      </c>
      <c r="T19" s="14">
        <v>0</v>
      </c>
      <c r="U19" s="15">
        <v>0</v>
      </c>
      <c r="V19" s="16">
        <v>0</v>
      </c>
      <c r="W19" s="14">
        <v>0</v>
      </c>
      <c r="X19" s="32">
        <v>0</v>
      </c>
      <c r="Y19" s="33">
        <v>0</v>
      </c>
      <c r="Z19" s="14">
        <v>0</v>
      </c>
      <c r="AA19" s="32">
        <v>0</v>
      </c>
      <c r="AB19" s="33">
        <v>0</v>
      </c>
      <c r="AC19" s="14">
        <v>0</v>
      </c>
      <c r="AD19" s="32">
        <v>0</v>
      </c>
      <c r="AE19" s="33">
        <v>0</v>
      </c>
      <c r="AF19" s="14">
        <v>0</v>
      </c>
      <c r="AG19" s="15">
        <v>0</v>
      </c>
      <c r="AH19" s="16">
        <v>0</v>
      </c>
      <c r="AI19" s="14">
        <v>0</v>
      </c>
      <c r="AJ19" s="15">
        <v>0</v>
      </c>
      <c r="AK19" s="16">
        <v>0</v>
      </c>
      <c r="AL19" s="14">
        <v>0</v>
      </c>
      <c r="AM19" s="15">
        <v>0</v>
      </c>
      <c r="AN19" s="16">
        <v>0</v>
      </c>
    </row>
    <row r="20" ht="42" spans="1:40">
      <c r="A20" s="65" t="s">
        <v>38</v>
      </c>
      <c r="B20" s="95">
        <v>0</v>
      </c>
      <c r="C20" s="96">
        <v>0</v>
      </c>
      <c r="D20" s="97">
        <v>0</v>
      </c>
      <c r="E20" s="14">
        <v>0</v>
      </c>
      <c r="F20" s="15">
        <v>0</v>
      </c>
      <c r="G20" s="16">
        <v>0</v>
      </c>
      <c r="H20" s="14">
        <v>0</v>
      </c>
      <c r="I20" s="15">
        <v>0</v>
      </c>
      <c r="J20" s="16">
        <v>0</v>
      </c>
      <c r="K20" s="14">
        <v>0</v>
      </c>
      <c r="L20" s="15">
        <v>0</v>
      </c>
      <c r="M20" s="16">
        <v>0</v>
      </c>
      <c r="N20" s="14">
        <v>0</v>
      </c>
      <c r="O20" s="15">
        <v>0</v>
      </c>
      <c r="P20" s="16">
        <v>0</v>
      </c>
      <c r="Q20" s="14">
        <v>0</v>
      </c>
      <c r="R20" s="15">
        <v>0</v>
      </c>
      <c r="S20" s="16">
        <v>0</v>
      </c>
      <c r="T20" s="14">
        <v>0</v>
      </c>
      <c r="U20" s="15">
        <v>0</v>
      </c>
      <c r="V20" s="16">
        <v>0</v>
      </c>
      <c r="W20" s="14">
        <v>0</v>
      </c>
      <c r="X20" s="15">
        <v>0</v>
      </c>
      <c r="Y20" s="16">
        <v>0</v>
      </c>
      <c r="Z20" s="14">
        <v>0</v>
      </c>
      <c r="AA20" s="15">
        <v>0</v>
      </c>
      <c r="AB20" s="16">
        <v>0</v>
      </c>
      <c r="AC20" s="14">
        <v>0</v>
      </c>
      <c r="AD20" s="15">
        <v>0</v>
      </c>
      <c r="AE20" s="16">
        <v>0</v>
      </c>
      <c r="AF20" s="14">
        <v>0</v>
      </c>
      <c r="AG20" s="15">
        <v>0</v>
      </c>
      <c r="AH20" s="16">
        <v>0</v>
      </c>
      <c r="AI20" s="14">
        <v>0</v>
      </c>
      <c r="AJ20" s="15">
        <v>0</v>
      </c>
      <c r="AK20" s="16">
        <v>0</v>
      </c>
      <c r="AL20" s="14">
        <v>0</v>
      </c>
      <c r="AM20" s="15">
        <v>0</v>
      </c>
      <c r="AN20" s="16">
        <v>0</v>
      </c>
    </row>
    <row r="21" ht="61.5" customHeight="1" spans="1:40">
      <c r="A21" s="65" t="s">
        <v>39</v>
      </c>
      <c r="B21" s="95">
        <v>0</v>
      </c>
      <c r="C21" s="96">
        <v>0</v>
      </c>
      <c r="D21" s="97">
        <v>0</v>
      </c>
      <c r="E21" s="14">
        <v>0</v>
      </c>
      <c r="F21" s="15">
        <v>0</v>
      </c>
      <c r="G21" s="16">
        <v>0</v>
      </c>
      <c r="H21" s="14">
        <v>0</v>
      </c>
      <c r="I21" s="15">
        <v>0</v>
      </c>
      <c r="J21" s="16">
        <v>0</v>
      </c>
      <c r="K21" s="14">
        <v>0</v>
      </c>
      <c r="L21" s="15">
        <v>0</v>
      </c>
      <c r="M21" s="16">
        <v>0</v>
      </c>
      <c r="N21" s="14">
        <v>0</v>
      </c>
      <c r="O21" s="15">
        <v>0</v>
      </c>
      <c r="P21" s="16">
        <v>0</v>
      </c>
      <c r="Q21" s="14">
        <v>0</v>
      </c>
      <c r="R21" s="15">
        <v>0</v>
      </c>
      <c r="S21" s="16">
        <v>0</v>
      </c>
      <c r="T21" s="14">
        <v>0</v>
      </c>
      <c r="U21" s="15">
        <v>0</v>
      </c>
      <c r="V21" s="16">
        <v>0</v>
      </c>
      <c r="W21" s="14">
        <v>0</v>
      </c>
      <c r="X21" s="15">
        <v>0</v>
      </c>
      <c r="Y21" s="16">
        <v>0</v>
      </c>
      <c r="Z21" s="14">
        <v>0</v>
      </c>
      <c r="AA21" s="15">
        <v>0</v>
      </c>
      <c r="AB21" s="16">
        <v>0</v>
      </c>
      <c r="AC21" s="14">
        <v>0</v>
      </c>
      <c r="AD21" s="15">
        <v>0</v>
      </c>
      <c r="AE21" s="16">
        <v>0</v>
      </c>
      <c r="AF21" s="14">
        <v>0</v>
      </c>
      <c r="AG21" s="15">
        <v>0</v>
      </c>
      <c r="AH21" s="16">
        <v>0</v>
      </c>
      <c r="AI21" s="14">
        <v>0</v>
      </c>
      <c r="AJ21" s="15">
        <v>0</v>
      </c>
      <c r="AK21" s="16">
        <v>0</v>
      </c>
      <c r="AL21" s="14">
        <v>0</v>
      </c>
      <c r="AM21" s="15">
        <v>0</v>
      </c>
      <c r="AN21" s="16">
        <v>0</v>
      </c>
    </row>
    <row r="22" spans="1:40">
      <c r="A22" s="63" t="s">
        <v>40</v>
      </c>
      <c r="B22" s="95">
        <v>0</v>
      </c>
      <c r="C22" s="96">
        <v>0</v>
      </c>
      <c r="D22" s="97">
        <v>0</v>
      </c>
      <c r="E22" s="14">
        <v>0</v>
      </c>
      <c r="F22" s="15">
        <v>0</v>
      </c>
      <c r="G22" s="16">
        <v>0</v>
      </c>
      <c r="H22" s="14">
        <v>0</v>
      </c>
      <c r="I22" s="15">
        <v>0</v>
      </c>
      <c r="J22" s="16">
        <v>0</v>
      </c>
      <c r="K22" s="14">
        <v>0</v>
      </c>
      <c r="L22" s="15">
        <v>0</v>
      </c>
      <c r="M22" s="16">
        <v>0</v>
      </c>
      <c r="N22" s="14">
        <v>0</v>
      </c>
      <c r="O22" s="15">
        <v>0</v>
      </c>
      <c r="P22" s="16">
        <v>0</v>
      </c>
      <c r="Q22" s="14">
        <v>0</v>
      </c>
      <c r="R22" s="15">
        <v>0</v>
      </c>
      <c r="S22" s="16">
        <v>0</v>
      </c>
      <c r="T22" s="14">
        <v>0</v>
      </c>
      <c r="U22" s="15">
        <v>0</v>
      </c>
      <c r="V22" s="16">
        <v>0</v>
      </c>
      <c r="W22" s="14">
        <v>0</v>
      </c>
      <c r="X22" s="15">
        <v>0</v>
      </c>
      <c r="Y22" s="16">
        <v>0</v>
      </c>
      <c r="Z22" s="14">
        <v>0</v>
      </c>
      <c r="AA22" s="15">
        <v>0</v>
      </c>
      <c r="AB22" s="16">
        <v>0</v>
      </c>
      <c r="AC22" s="14">
        <v>0</v>
      </c>
      <c r="AD22" s="15">
        <v>0</v>
      </c>
      <c r="AE22" s="16">
        <v>0</v>
      </c>
      <c r="AF22" s="14">
        <v>0</v>
      </c>
      <c r="AG22" s="15">
        <v>0</v>
      </c>
      <c r="AH22" s="16">
        <v>0</v>
      </c>
      <c r="AI22" s="14">
        <v>0</v>
      </c>
      <c r="AJ22" s="15">
        <v>0</v>
      </c>
      <c r="AK22" s="16">
        <v>0</v>
      </c>
      <c r="AL22" s="14">
        <v>0</v>
      </c>
      <c r="AM22" s="15">
        <v>0</v>
      </c>
      <c r="AN22" s="16">
        <v>0</v>
      </c>
    </row>
    <row r="23" spans="1:40">
      <c r="A23" s="63" t="s">
        <v>41</v>
      </c>
      <c r="B23" s="95">
        <v>0</v>
      </c>
      <c r="C23" s="96">
        <v>0</v>
      </c>
      <c r="D23" s="97">
        <v>0</v>
      </c>
      <c r="E23" s="14">
        <v>0</v>
      </c>
      <c r="F23" s="15">
        <v>0</v>
      </c>
      <c r="G23" s="16">
        <v>0</v>
      </c>
      <c r="H23" s="14">
        <v>0</v>
      </c>
      <c r="I23" s="15">
        <v>0</v>
      </c>
      <c r="J23" s="16">
        <v>0</v>
      </c>
      <c r="K23" s="14">
        <v>0</v>
      </c>
      <c r="L23" s="15">
        <v>0</v>
      </c>
      <c r="M23" s="16">
        <v>0</v>
      </c>
      <c r="N23" s="14">
        <v>0</v>
      </c>
      <c r="O23" s="15">
        <v>0</v>
      </c>
      <c r="P23" s="16">
        <v>0</v>
      </c>
      <c r="Q23" s="14">
        <v>0</v>
      </c>
      <c r="R23" s="15">
        <v>0</v>
      </c>
      <c r="S23" s="16">
        <v>0</v>
      </c>
      <c r="T23" s="14">
        <v>0</v>
      </c>
      <c r="U23" s="15">
        <v>0</v>
      </c>
      <c r="V23" s="16">
        <v>0</v>
      </c>
      <c r="W23" s="14">
        <v>0</v>
      </c>
      <c r="X23" s="15">
        <v>0</v>
      </c>
      <c r="Y23" s="16">
        <v>0</v>
      </c>
      <c r="Z23" s="14">
        <v>0</v>
      </c>
      <c r="AA23" s="15">
        <v>0</v>
      </c>
      <c r="AB23" s="16">
        <v>0</v>
      </c>
      <c r="AC23" s="14">
        <v>0</v>
      </c>
      <c r="AD23" s="15">
        <v>0</v>
      </c>
      <c r="AE23" s="16">
        <v>0</v>
      </c>
      <c r="AF23" s="14">
        <v>0</v>
      </c>
      <c r="AG23" s="15">
        <v>0</v>
      </c>
      <c r="AH23" s="16">
        <v>0</v>
      </c>
      <c r="AI23" s="14">
        <v>0</v>
      </c>
      <c r="AJ23" s="15">
        <v>0</v>
      </c>
      <c r="AK23" s="16">
        <v>0</v>
      </c>
      <c r="AL23" s="14">
        <v>0</v>
      </c>
      <c r="AM23" s="15">
        <v>0</v>
      </c>
      <c r="AN23" s="16">
        <v>0</v>
      </c>
    </row>
    <row r="24" ht="28" spans="1:40">
      <c r="A24" s="63" t="s">
        <v>42</v>
      </c>
      <c r="B24" s="95">
        <v>1</v>
      </c>
      <c r="C24" s="96">
        <v>1</v>
      </c>
      <c r="D24" s="97">
        <v>1</v>
      </c>
      <c r="E24" s="14">
        <v>1</v>
      </c>
      <c r="F24" s="15">
        <v>1</v>
      </c>
      <c r="G24" s="16">
        <v>1</v>
      </c>
      <c r="H24" s="14">
        <v>1</v>
      </c>
      <c r="I24" s="15">
        <v>1</v>
      </c>
      <c r="J24" s="16">
        <v>1</v>
      </c>
      <c r="K24" s="14">
        <v>1</v>
      </c>
      <c r="L24" s="15">
        <v>1</v>
      </c>
      <c r="M24" s="16">
        <v>1</v>
      </c>
      <c r="N24" s="14">
        <v>1</v>
      </c>
      <c r="O24" s="15">
        <v>1</v>
      </c>
      <c r="P24" s="16">
        <v>1</v>
      </c>
      <c r="Q24" s="14">
        <v>1</v>
      </c>
      <c r="R24" s="15">
        <v>1</v>
      </c>
      <c r="S24" s="16">
        <v>1</v>
      </c>
      <c r="T24" s="14">
        <v>1</v>
      </c>
      <c r="U24" s="15">
        <v>1</v>
      </c>
      <c r="V24" s="16">
        <v>1</v>
      </c>
      <c r="W24" s="14">
        <v>1</v>
      </c>
      <c r="X24" s="15">
        <v>1</v>
      </c>
      <c r="Y24" s="16">
        <v>1</v>
      </c>
      <c r="Z24" s="14">
        <v>1</v>
      </c>
      <c r="AA24" s="15">
        <v>1</v>
      </c>
      <c r="AB24" s="16">
        <v>1</v>
      </c>
      <c r="AC24" s="14">
        <v>1</v>
      </c>
      <c r="AD24" s="15">
        <v>1</v>
      </c>
      <c r="AE24" s="16">
        <v>1</v>
      </c>
      <c r="AF24" s="14">
        <v>1</v>
      </c>
      <c r="AG24" s="15">
        <v>1</v>
      </c>
      <c r="AH24" s="16">
        <v>1</v>
      </c>
      <c r="AI24" s="14">
        <v>1</v>
      </c>
      <c r="AJ24" s="15">
        <v>1</v>
      </c>
      <c r="AK24" s="16">
        <v>1</v>
      </c>
      <c r="AL24" s="14">
        <v>1</v>
      </c>
      <c r="AM24" s="15">
        <v>1</v>
      </c>
      <c r="AN24" s="16">
        <v>1</v>
      </c>
    </row>
    <row r="25" spans="1:40">
      <c r="A25" s="63" t="s">
        <v>43</v>
      </c>
      <c r="B25" s="98" t="s">
        <v>22</v>
      </c>
      <c r="C25" s="99" t="s">
        <v>22</v>
      </c>
      <c r="D25" s="100" t="s">
        <v>22</v>
      </c>
      <c r="E25" s="17" t="s">
        <v>22</v>
      </c>
      <c r="F25" s="18" t="s">
        <v>22</v>
      </c>
      <c r="G25" s="19" t="s">
        <v>22</v>
      </c>
      <c r="H25" s="17" t="s">
        <v>22</v>
      </c>
      <c r="I25" s="18" t="s">
        <v>22</v>
      </c>
      <c r="J25" s="19" t="s">
        <v>22</v>
      </c>
      <c r="K25" s="17" t="s">
        <v>22</v>
      </c>
      <c r="L25" s="18" t="s">
        <v>22</v>
      </c>
      <c r="M25" s="19" t="s">
        <v>22</v>
      </c>
      <c r="N25" s="58" t="s">
        <v>22</v>
      </c>
      <c r="O25" s="59" t="s">
        <v>22</v>
      </c>
      <c r="P25" s="60" t="s">
        <v>22</v>
      </c>
      <c r="Q25" s="17" t="s">
        <v>22</v>
      </c>
      <c r="R25" s="18" t="s">
        <v>22</v>
      </c>
      <c r="S25" s="19" t="s">
        <v>22</v>
      </c>
      <c r="T25" s="58" t="s">
        <v>22</v>
      </c>
      <c r="U25" s="59" t="s">
        <v>22</v>
      </c>
      <c r="V25" s="60" t="s">
        <v>22</v>
      </c>
      <c r="W25" s="17" t="s">
        <v>22</v>
      </c>
      <c r="X25" s="18" t="s">
        <v>22</v>
      </c>
      <c r="Y25" s="19" t="s">
        <v>22</v>
      </c>
      <c r="Z25" s="17" t="s">
        <v>22</v>
      </c>
      <c r="AA25" s="18" t="s">
        <v>22</v>
      </c>
      <c r="AB25" s="19" t="s">
        <v>22</v>
      </c>
      <c r="AC25" s="17" t="s">
        <v>22</v>
      </c>
      <c r="AD25" s="18" t="s">
        <v>22</v>
      </c>
      <c r="AE25" s="19" t="s">
        <v>22</v>
      </c>
      <c r="AF25" s="17" t="s">
        <v>22</v>
      </c>
      <c r="AG25" s="18" t="s">
        <v>22</v>
      </c>
      <c r="AH25" s="19" t="s">
        <v>22</v>
      </c>
      <c r="AI25" s="58" t="s">
        <v>22</v>
      </c>
      <c r="AJ25" s="59" t="s">
        <v>22</v>
      </c>
      <c r="AK25" s="60" t="s">
        <v>22</v>
      </c>
      <c r="AL25" s="58" t="s">
        <v>22</v>
      </c>
      <c r="AM25" s="59" t="s">
        <v>22</v>
      </c>
      <c r="AN25" s="60" t="s">
        <v>22</v>
      </c>
    </row>
    <row r="26" spans="1:40">
      <c r="A26" s="63" t="s">
        <v>44</v>
      </c>
      <c r="B26" s="95">
        <f t="shared" ref="B26:D26" si="4">B17+B18+B21-B23-B24</f>
        <v>22</v>
      </c>
      <c r="C26" s="96">
        <f t="shared" si="4"/>
        <v>22</v>
      </c>
      <c r="D26" s="97">
        <f t="shared" si="4"/>
        <v>22</v>
      </c>
      <c r="E26" s="14">
        <f t="shared" ref="E26:V26" si="5">E17+E18+E21-E23-E24</f>
        <v>22</v>
      </c>
      <c r="F26" s="15">
        <f t="shared" ref="F26" si="6">F17+F18+F21-F23-F24</f>
        <v>22</v>
      </c>
      <c r="G26" s="16">
        <f t="shared" si="5"/>
        <v>22</v>
      </c>
      <c r="H26" s="14">
        <f t="shared" si="5"/>
        <v>22</v>
      </c>
      <c r="I26" s="15">
        <f t="shared" si="5"/>
        <v>22</v>
      </c>
      <c r="J26" s="16">
        <f t="shared" si="5"/>
        <v>22</v>
      </c>
      <c r="K26" s="14">
        <f t="shared" si="5"/>
        <v>22</v>
      </c>
      <c r="L26" s="15">
        <f t="shared" si="5"/>
        <v>22</v>
      </c>
      <c r="M26" s="16">
        <f t="shared" si="5"/>
        <v>22</v>
      </c>
      <c r="N26" s="14">
        <f t="shared" si="5"/>
        <v>22</v>
      </c>
      <c r="O26" s="15">
        <f t="shared" si="5"/>
        <v>22</v>
      </c>
      <c r="P26" s="16">
        <f t="shared" si="5"/>
        <v>22</v>
      </c>
      <c r="Q26" s="14">
        <f t="shared" si="5"/>
        <v>22</v>
      </c>
      <c r="R26" s="15">
        <f t="shared" si="5"/>
        <v>22</v>
      </c>
      <c r="S26" s="16">
        <f t="shared" si="5"/>
        <v>22</v>
      </c>
      <c r="T26" s="14">
        <f t="shared" si="5"/>
        <v>22</v>
      </c>
      <c r="U26" s="15">
        <f t="shared" si="5"/>
        <v>22</v>
      </c>
      <c r="V26" s="16">
        <f t="shared" si="5"/>
        <v>22</v>
      </c>
      <c r="W26" s="14">
        <f t="shared" ref="W26:AN26" si="7">W17+W18+W21-W23-W24</f>
        <v>22</v>
      </c>
      <c r="X26" s="15">
        <f t="shared" si="7"/>
        <v>22</v>
      </c>
      <c r="Y26" s="16">
        <f t="shared" si="7"/>
        <v>22</v>
      </c>
      <c r="Z26" s="14">
        <f t="shared" si="7"/>
        <v>22</v>
      </c>
      <c r="AA26" s="15">
        <f t="shared" si="7"/>
        <v>22</v>
      </c>
      <c r="AB26" s="16">
        <f t="shared" si="7"/>
        <v>22</v>
      </c>
      <c r="AC26" s="14">
        <f t="shared" si="7"/>
        <v>22</v>
      </c>
      <c r="AD26" s="15">
        <f t="shared" si="7"/>
        <v>22</v>
      </c>
      <c r="AE26" s="16">
        <f t="shared" si="7"/>
        <v>22</v>
      </c>
      <c r="AF26" s="14">
        <f t="shared" si="7"/>
        <v>22</v>
      </c>
      <c r="AG26" s="15">
        <f t="shared" si="7"/>
        <v>22</v>
      </c>
      <c r="AH26" s="16">
        <f t="shared" si="7"/>
        <v>22</v>
      </c>
      <c r="AI26" s="14">
        <f t="shared" si="7"/>
        <v>22</v>
      </c>
      <c r="AJ26" s="15">
        <f t="shared" si="7"/>
        <v>22</v>
      </c>
      <c r="AK26" s="16">
        <f t="shared" si="7"/>
        <v>22</v>
      </c>
      <c r="AL26" s="14">
        <f t="shared" si="7"/>
        <v>22</v>
      </c>
      <c r="AM26" s="15">
        <f t="shared" si="7"/>
        <v>22</v>
      </c>
      <c r="AN26" s="16">
        <f t="shared" si="7"/>
        <v>22</v>
      </c>
    </row>
    <row r="27" spans="1:40">
      <c r="A27" s="62" t="s">
        <v>45</v>
      </c>
      <c r="B27" s="104"/>
      <c r="C27" s="105"/>
      <c r="D27" s="106"/>
      <c r="E27" s="23"/>
      <c r="F27" s="24"/>
      <c r="G27" s="25"/>
      <c r="H27" s="23"/>
      <c r="I27" s="24"/>
      <c r="J27" s="25"/>
      <c r="K27" s="23"/>
      <c r="L27" s="24"/>
      <c r="M27" s="25"/>
      <c r="N27" s="23"/>
      <c r="O27" s="24"/>
      <c r="P27" s="25"/>
      <c r="Q27" s="23"/>
      <c r="R27" s="24"/>
      <c r="S27" s="25"/>
      <c r="T27" s="23"/>
      <c r="U27" s="24"/>
      <c r="V27" s="25"/>
      <c r="W27" s="23"/>
      <c r="X27" s="24"/>
      <c r="Y27" s="25"/>
      <c r="Z27" s="23"/>
      <c r="AA27" s="24"/>
      <c r="AB27" s="25"/>
      <c r="AC27" s="23"/>
      <c r="AD27" s="24"/>
      <c r="AE27" s="25"/>
      <c r="AF27" s="23"/>
      <c r="AG27" s="24"/>
      <c r="AH27" s="25"/>
      <c r="AI27" s="23"/>
      <c r="AJ27" s="24"/>
      <c r="AK27" s="25"/>
      <c r="AL27" s="23"/>
      <c r="AM27" s="24"/>
      <c r="AN27" s="25"/>
    </row>
    <row r="28" spans="1:40">
      <c r="A28" s="63" t="s">
        <v>104</v>
      </c>
      <c r="B28" s="95">
        <v>16</v>
      </c>
      <c r="C28" s="96">
        <v>16</v>
      </c>
      <c r="D28" s="97">
        <v>16</v>
      </c>
      <c r="E28" s="14">
        <v>16</v>
      </c>
      <c r="F28" s="15">
        <v>16</v>
      </c>
      <c r="G28" s="16">
        <v>16</v>
      </c>
      <c r="H28" s="14">
        <v>16</v>
      </c>
      <c r="I28" s="15">
        <v>16</v>
      </c>
      <c r="J28" s="16">
        <v>16</v>
      </c>
      <c r="K28" s="14">
        <v>16</v>
      </c>
      <c r="L28" s="15">
        <v>16</v>
      </c>
      <c r="M28" s="16">
        <v>16</v>
      </c>
      <c r="N28" s="14">
        <v>16</v>
      </c>
      <c r="O28" s="15">
        <v>16</v>
      </c>
      <c r="P28" s="16">
        <v>16</v>
      </c>
      <c r="Q28" s="14">
        <v>16</v>
      </c>
      <c r="R28" s="15">
        <v>16</v>
      </c>
      <c r="S28" s="16">
        <v>16</v>
      </c>
      <c r="T28" s="14">
        <v>16</v>
      </c>
      <c r="U28" s="15">
        <v>16</v>
      </c>
      <c r="V28" s="16">
        <v>16</v>
      </c>
      <c r="W28" s="14">
        <v>16</v>
      </c>
      <c r="X28" s="15">
        <v>16</v>
      </c>
      <c r="Y28" s="16">
        <v>16</v>
      </c>
      <c r="Z28" s="14">
        <v>16</v>
      </c>
      <c r="AA28" s="15">
        <v>16</v>
      </c>
      <c r="AB28" s="16">
        <v>16</v>
      </c>
      <c r="AC28" s="14">
        <v>16</v>
      </c>
      <c r="AD28" s="15">
        <v>16</v>
      </c>
      <c r="AE28" s="16">
        <v>16</v>
      </c>
      <c r="AF28" s="14">
        <v>16</v>
      </c>
      <c r="AG28" s="15">
        <v>16</v>
      </c>
      <c r="AH28" s="16">
        <v>16</v>
      </c>
      <c r="AI28" s="14">
        <v>16</v>
      </c>
      <c r="AJ28" s="15">
        <v>16</v>
      </c>
      <c r="AK28" s="16">
        <v>16</v>
      </c>
      <c r="AL28" s="14">
        <v>16</v>
      </c>
      <c r="AM28" s="15">
        <v>16</v>
      </c>
      <c r="AN28" s="16">
        <v>16</v>
      </c>
    </row>
    <row r="29" spans="1:40">
      <c r="A29" s="66" t="s">
        <v>47</v>
      </c>
      <c r="B29" s="107">
        <v>2</v>
      </c>
      <c r="C29" s="84">
        <v>2</v>
      </c>
      <c r="D29" s="108">
        <v>2</v>
      </c>
      <c r="E29" s="27">
        <v>2</v>
      </c>
      <c r="F29" s="28">
        <v>2</v>
      </c>
      <c r="G29" s="29">
        <v>2</v>
      </c>
      <c r="H29" s="30">
        <v>2</v>
      </c>
      <c r="I29" s="53">
        <v>2</v>
      </c>
      <c r="J29" s="54">
        <v>2</v>
      </c>
      <c r="K29" s="30">
        <v>2</v>
      </c>
      <c r="L29" s="53">
        <v>2</v>
      </c>
      <c r="M29" s="54">
        <v>2</v>
      </c>
      <c r="N29" s="30">
        <v>2</v>
      </c>
      <c r="O29" s="53">
        <v>2</v>
      </c>
      <c r="P29" s="54">
        <v>2</v>
      </c>
      <c r="Q29" s="30">
        <v>2</v>
      </c>
      <c r="R29" s="53">
        <v>2</v>
      </c>
      <c r="S29" s="54">
        <v>2</v>
      </c>
      <c r="T29" s="30">
        <v>2</v>
      </c>
      <c r="U29" s="53">
        <v>2</v>
      </c>
      <c r="V29" s="54">
        <v>2</v>
      </c>
      <c r="W29" s="30">
        <v>2</v>
      </c>
      <c r="X29" s="53">
        <v>2</v>
      </c>
      <c r="Y29" s="54">
        <v>2</v>
      </c>
      <c r="Z29" s="30">
        <v>4</v>
      </c>
      <c r="AA29" s="53">
        <v>4</v>
      </c>
      <c r="AB29" s="54">
        <v>4</v>
      </c>
      <c r="AC29" s="30">
        <v>4</v>
      </c>
      <c r="AD29" s="53">
        <v>4</v>
      </c>
      <c r="AE29" s="54">
        <v>4</v>
      </c>
      <c r="AF29" s="30">
        <v>2</v>
      </c>
      <c r="AG29" s="53">
        <v>2</v>
      </c>
      <c r="AH29" s="54">
        <v>2</v>
      </c>
      <c r="AI29" s="30">
        <v>2</v>
      </c>
      <c r="AJ29" s="53">
        <v>2</v>
      </c>
      <c r="AK29" s="54">
        <v>2</v>
      </c>
      <c r="AL29" s="30">
        <v>2</v>
      </c>
      <c r="AM29" s="53">
        <v>2</v>
      </c>
      <c r="AN29" s="54">
        <v>2</v>
      </c>
    </row>
    <row r="30" ht="42" spans="1:40">
      <c r="A30" s="63" t="s">
        <v>48</v>
      </c>
      <c r="B30" s="95">
        <f t="shared" ref="B30:D30" si="8">B31+10*LOG10(B28/B13)-B32</f>
        <v>17.0308998699194</v>
      </c>
      <c r="C30" s="96">
        <f t="shared" si="8"/>
        <v>17.0308998699194</v>
      </c>
      <c r="D30" s="97">
        <f t="shared" si="8"/>
        <v>17.0308998699194</v>
      </c>
      <c r="E30" s="14">
        <f t="shared" ref="E30:V30" si="9">E31+10*LOG10(E28/E13)-E32</f>
        <v>9.48089986991944</v>
      </c>
      <c r="F30" s="15">
        <f t="shared" ref="F30" si="10">F31+10*LOG10(F28/F13)-F32</f>
        <v>9.48089986991944</v>
      </c>
      <c r="G30" s="16">
        <f t="shared" si="9"/>
        <v>9.48089986991944</v>
      </c>
      <c r="H30" s="14">
        <f t="shared" si="9"/>
        <v>13.0308998699194</v>
      </c>
      <c r="I30" s="15">
        <f t="shared" si="9"/>
        <v>13.0308998699194</v>
      </c>
      <c r="J30" s="16">
        <f t="shared" si="9"/>
        <v>13.0308998699194</v>
      </c>
      <c r="K30" s="14">
        <f t="shared" si="9"/>
        <v>17.0308998699194</v>
      </c>
      <c r="L30" s="15">
        <f t="shared" si="9"/>
        <v>17.0308998699194</v>
      </c>
      <c r="M30" s="16">
        <f t="shared" si="9"/>
        <v>17.0308998699194</v>
      </c>
      <c r="N30" s="14">
        <f t="shared" si="9"/>
        <v>17.0308998699194</v>
      </c>
      <c r="O30" s="15">
        <f t="shared" si="9"/>
        <v>17.0308998699194</v>
      </c>
      <c r="P30" s="16">
        <f t="shared" si="9"/>
        <v>17.0308998699194</v>
      </c>
      <c r="Q30" s="14">
        <f t="shared" si="9"/>
        <v>17.0308998699194</v>
      </c>
      <c r="R30" s="15">
        <f t="shared" si="9"/>
        <v>17.0308998699194</v>
      </c>
      <c r="S30" s="16">
        <f t="shared" si="9"/>
        <v>17.0308998699194</v>
      </c>
      <c r="T30" s="14">
        <f t="shared" si="9"/>
        <v>17.0308998699194</v>
      </c>
      <c r="U30" s="15">
        <f t="shared" si="9"/>
        <v>17.0308998699194</v>
      </c>
      <c r="V30" s="16">
        <f t="shared" si="9"/>
        <v>17.0308998699194</v>
      </c>
      <c r="W30" s="14">
        <f t="shared" ref="W30:AN30" si="11">W31+10*LOG10(W28/W13)-W32</f>
        <v>17.0308998699194</v>
      </c>
      <c r="X30" s="15">
        <f t="shared" si="11"/>
        <v>17.0308998699194</v>
      </c>
      <c r="Y30" s="16">
        <f t="shared" si="11"/>
        <v>17.0308998699194</v>
      </c>
      <c r="Z30" s="14">
        <f t="shared" si="11"/>
        <v>14.0205999132796</v>
      </c>
      <c r="AA30" s="15">
        <f t="shared" si="11"/>
        <v>14.0205999132796</v>
      </c>
      <c r="AB30" s="16">
        <f t="shared" si="11"/>
        <v>14.0205999132796</v>
      </c>
      <c r="AC30" s="14">
        <f t="shared" si="11"/>
        <v>14.0205999132796</v>
      </c>
      <c r="AD30" s="15">
        <f t="shared" si="11"/>
        <v>14.0205999132796</v>
      </c>
      <c r="AE30" s="16">
        <f t="shared" si="11"/>
        <v>14.0205999132796</v>
      </c>
      <c r="AF30" s="14">
        <f t="shared" si="11"/>
        <v>17.0308998699194</v>
      </c>
      <c r="AG30" s="15">
        <f t="shared" si="11"/>
        <v>17.0308998699194</v>
      </c>
      <c r="AH30" s="16">
        <f t="shared" si="11"/>
        <v>17.0308998699194</v>
      </c>
      <c r="AI30" s="14">
        <f t="shared" si="11"/>
        <v>17.0308998699194</v>
      </c>
      <c r="AJ30" s="15">
        <f t="shared" si="11"/>
        <v>17.0308998699194</v>
      </c>
      <c r="AK30" s="16">
        <f t="shared" si="11"/>
        <v>17.0308998699194</v>
      </c>
      <c r="AL30" s="14">
        <f t="shared" si="11"/>
        <v>17.0308998699194</v>
      </c>
      <c r="AM30" s="15">
        <f t="shared" si="11"/>
        <v>17.0308998699194</v>
      </c>
      <c r="AN30" s="16">
        <f t="shared" si="11"/>
        <v>17.0308998699194</v>
      </c>
    </row>
    <row r="31" spans="1:40">
      <c r="A31" s="63" t="s">
        <v>49</v>
      </c>
      <c r="B31" s="95">
        <v>8</v>
      </c>
      <c r="C31" s="96">
        <v>8</v>
      </c>
      <c r="D31" s="97">
        <v>8</v>
      </c>
      <c r="E31" s="14">
        <v>8</v>
      </c>
      <c r="F31" s="15">
        <v>8</v>
      </c>
      <c r="G31" s="16">
        <v>8</v>
      </c>
      <c r="H31" s="14">
        <v>8</v>
      </c>
      <c r="I31" s="15">
        <v>8</v>
      </c>
      <c r="J31" s="16">
        <v>8</v>
      </c>
      <c r="K31" s="14">
        <v>8</v>
      </c>
      <c r="L31" s="15">
        <v>8</v>
      </c>
      <c r="M31" s="16">
        <v>8</v>
      </c>
      <c r="N31" s="14">
        <v>8</v>
      </c>
      <c r="O31" s="15">
        <v>8</v>
      </c>
      <c r="P31" s="16">
        <v>8</v>
      </c>
      <c r="Q31" s="14">
        <v>8</v>
      </c>
      <c r="R31" s="15">
        <v>8</v>
      </c>
      <c r="S31" s="16">
        <v>8</v>
      </c>
      <c r="T31" s="14">
        <v>8</v>
      </c>
      <c r="U31" s="15">
        <v>8</v>
      </c>
      <c r="V31" s="16">
        <v>8</v>
      </c>
      <c r="W31" s="14">
        <v>8</v>
      </c>
      <c r="X31" s="15">
        <v>8</v>
      </c>
      <c r="Y31" s="16">
        <v>8</v>
      </c>
      <c r="Z31" s="14">
        <v>8</v>
      </c>
      <c r="AA31" s="15">
        <v>8</v>
      </c>
      <c r="AB31" s="16">
        <v>8</v>
      </c>
      <c r="AC31" s="14">
        <v>8</v>
      </c>
      <c r="AD31" s="15">
        <v>8</v>
      </c>
      <c r="AE31" s="16">
        <v>8</v>
      </c>
      <c r="AF31" s="14">
        <v>8</v>
      </c>
      <c r="AG31" s="15">
        <v>8</v>
      </c>
      <c r="AH31" s="16">
        <v>8</v>
      </c>
      <c r="AI31" s="14">
        <v>8</v>
      </c>
      <c r="AJ31" s="15">
        <v>8</v>
      </c>
      <c r="AK31" s="16">
        <v>8</v>
      </c>
      <c r="AL31" s="14">
        <v>8</v>
      </c>
      <c r="AM31" s="15">
        <v>8</v>
      </c>
      <c r="AN31" s="16">
        <v>8</v>
      </c>
    </row>
    <row r="32" ht="42" spans="1:40">
      <c r="A32" s="66" t="s">
        <v>50</v>
      </c>
      <c r="B32" s="107">
        <v>0</v>
      </c>
      <c r="C32" s="84">
        <v>0</v>
      </c>
      <c r="D32" s="108">
        <v>0</v>
      </c>
      <c r="E32" s="27">
        <v>7.55</v>
      </c>
      <c r="F32" s="28">
        <v>7.55</v>
      </c>
      <c r="G32" s="29">
        <v>7.55</v>
      </c>
      <c r="H32" s="30">
        <v>4</v>
      </c>
      <c r="I32" s="53">
        <v>4</v>
      </c>
      <c r="J32" s="54">
        <v>4</v>
      </c>
      <c r="K32" s="30">
        <v>0</v>
      </c>
      <c r="L32" s="53">
        <v>0</v>
      </c>
      <c r="M32" s="54">
        <v>0</v>
      </c>
      <c r="N32" s="30">
        <v>0</v>
      </c>
      <c r="O32" s="53">
        <v>0</v>
      </c>
      <c r="P32" s="54">
        <v>0</v>
      </c>
      <c r="Q32" s="30">
        <v>0</v>
      </c>
      <c r="R32" s="53">
        <v>0</v>
      </c>
      <c r="S32" s="54">
        <v>0</v>
      </c>
      <c r="T32" s="30">
        <v>0</v>
      </c>
      <c r="U32" s="53">
        <v>0</v>
      </c>
      <c r="V32" s="54">
        <v>0</v>
      </c>
      <c r="W32" s="30">
        <v>0</v>
      </c>
      <c r="X32" s="53">
        <v>0</v>
      </c>
      <c r="Y32" s="54">
        <v>0</v>
      </c>
      <c r="Z32" s="30">
        <v>0</v>
      </c>
      <c r="AA32" s="53">
        <v>0</v>
      </c>
      <c r="AB32" s="54">
        <v>0</v>
      </c>
      <c r="AC32" s="30">
        <v>0</v>
      </c>
      <c r="AD32" s="53">
        <v>0</v>
      </c>
      <c r="AE32" s="54">
        <v>0</v>
      </c>
      <c r="AF32" s="30">
        <v>0</v>
      </c>
      <c r="AG32" s="53">
        <v>0</v>
      </c>
      <c r="AH32" s="54">
        <v>0</v>
      </c>
      <c r="AI32" s="30">
        <v>0</v>
      </c>
      <c r="AJ32" s="53">
        <v>0</v>
      </c>
      <c r="AK32" s="54">
        <v>0</v>
      </c>
      <c r="AL32" s="30">
        <v>0</v>
      </c>
      <c r="AM32" s="53">
        <v>0</v>
      </c>
      <c r="AN32" s="54">
        <v>0</v>
      </c>
    </row>
    <row r="33" ht="28" spans="1:40">
      <c r="A33" s="67" t="s">
        <v>51</v>
      </c>
      <c r="B33" s="111">
        <v>0</v>
      </c>
      <c r="C33" s="79">
        <v>0</v>
      </c>
      <c r="D33" s="112">
        <v>0</v>
      </c>
      <c r="E33" s="35">
        <v>0</v>
      </c>
      <c r="F33" s="36">
        <v>0</v>
      </c>
      <c r="G33" s="37">
        <v>0</v>
      </c>
      <c r="H33" s="27">
        <v>0</v>
      </c>
      <c r="I33" s="28">
        <v>0</v>
      </c>
      <c r="J33" s="29">
        <v>0</v>
      </c>
      <c r="K33" s="27">
        <v>0</v>
      </c>
      <c r="L33" s="28">
        <v>0</v>
      </c>
      <c r="M33" s="29">
        <v>0</v>
      </c>
      <c r="N33" s="27">
        <v>0</v>
      </c>
      <c r="O33" s="28">
        <v>0</v>
      </c>
      <c r="P33" s="29">
        <v>0</v>
      </c>
      <c r="Q33" s="30">
        <v>0</v>
      </c>
      <c r="R33" s="53">
        <v>0</v>
      </c>
      <c r="S33" s="54">
        <v>0</v>
      </c>
      <c r="T33" s="27">
        <v>0</v>
      </c>
      <c r="U33" s="28">
        <v>0</v>
      </c>
      <c r="V33" s="29">
        <v>0</v>
      </c>
      <c r="W33" s="27">
        <v>0</v>
      </c>
      <c r="X33" s="28">
        <v>0</v>
      </c>
      <c r="Y33" s="29">
        <v>0</v>
      </c>
      <c r="Z33" s="27">
        <v>0</v>
      </c>
      <c r="AA33" s="28">
        <v>0</v>
      </c>
      <c r="AB33" s="29">
        <v>0</v>
      </c>
      <c r="AC33" s="27">
        <v>0</v>
      </c>
      <c r="AD33" s="28">
        <v>0</v>
      </c>
      <c r="AE33" s="29">
        <v>0</v>
      </c>
      <c r="AF33" s="27">
        <v>0</v>
      </c>
      <c r="AG33" s="28">
        <v>0</v>
      </c>
      <c r="AH33" s="29">
        <v>0</v>
      </c>
      <c r="AI33" s="27">
        <v>0</v>
      </c>
      <c r="AJ33" s="28">
        <v>0</v>
      </c>
      <c r="AK33" s="29">
        <v>0</v>
      </c>
      <c r="AL33" s="27">
        <v>0</v>
      </c>
      <c r="AM33" s="28">
        <v>0</v>
      </c>
      <c r="AN33" s="29">
        <v>0</v>
      </c>
    </row>
    <row r="34" ht="28" spans="1:40">
      <c r="A34" s="63" t="s">
        <v>52</v>
      </c>
      <c r="B34" s="95">
        <v>3</v>
      </c>
      <c r="C34" s="96">
        <v>3</v>
      </c>
      <c r="D34" s="97">
        <v>3</v>
      </c>
      <c r="E34" s="14">
        <v>3</v>
      </c>
      <c r="F34" s="15">
        <v>3</v>
      </c>
      <c r="G34" s="16">
        <v>3</v>
      </c>
      <c r="H34" s="14">
        <v>3</v>
      </c>
      <c r="I34" s="15">
        <v>3</v>
      </c>
      <c r="J34" s="16">
        <v>3</v>
      </c>
      <c r="K34" s="14">
        <v>3</v>
      </c>
      <c r="L34" s="15">
        <v>3</v>
      </c>
      <c r="M34" s="16">
        <v>3</v>
      </c>
      <c r="N34" s="14">
        <v>3</v>
      </c>
      <c r="O34" s="15">
        <v>3</v>
      </c>
      <c r="P34" s="16">
        <v>3</v>
      </c>
      <c r="Q34" s="14">
        <v>3</v>
      </c>
      <c r="R34" s="15">
        <v>3</v>
      </c>
      <c r="S34" s="16">
        <v>3</v>
      </c>
      <c r="T34" s="14">
        <v>3</v>
      </c>
      <c r="U34" s="15">
        <v>3</v>
      </c>
      <c r="V34" s="16">
        <v>3</v>
      </c>
      <c r="W34" s="14">
        <v>3</v>
      </c>
      <c r="X34" s="15">
        <v>3</v>
      </c>
      <c r="Y34" s="16">
        <v>3</v>
      </c>
      <c r="Z34" s="14">
        <v>3</v>
      </c>
      <c r="AA34" s="15">
        <v>3</v>
      </c>
      <c r="AB34" s="16">
        <v>3</v>
      </c>
      <c r="AC34" s="14">
        <v>3</v>
      </c>
      <c r="AD34" s="15">
        <v>3</v>
      </c>
      <c r="AE34" s="16">
        <v>3</v>
      </c>
      <c r="AF34" s="14">
        <v>3</v>
      </c>
      <c r="AG34" s="15">
        <v>3</v>
      </c>
      <c r="AH34" s="16">
        <v>3</v>
      </c>
      <c r="AI34" s="14">
        <v>3</v>
      </c>
      <c r="AJ34" s="15">
        <v>3</v>
      </c>
      <c r="AK34" s="16">
        <v>3</v>
      </c>
      <c r="AL34" s="14">
        <v>3</v>
      </c>
      <c r="AM34" s="15">
        <v>3</v>
      </c>
      <c r="AN34" s="16">
        <v>3</v>
      </c>
    </row>
    <row r="35" spans="1:40">
      <c r="A35" s="63" t="s">
        <v>53</v>
      </c>
      <c r="B35" s="95">
        <v>5</v>
      </c>
      <c r="C35" s="96">
        <v>5</v>
      </c>
      <c r="D35" s="97">
        <v>5</v>
      </c>
      <c r="E35" s="14">
        <v>5</v>
      </c>
      <c r="F35" s="15">
        <v>5</v>
      </c>
      <c r="G35" s="16">
        <v>5</v>
      </c>
      <c r="H35" s="14">
        <v>5</v>
      </c>
      <c r="I35" s="15">
        <v>5</v>
      </c>
      <c r="J35" s="16">
        <v>5</v>
      </c>
      <c r="K35" s="14">
        <v>5</v>
      </c>
      <c r="L35" s="15">
        <v>5</v>
      </c>
      <c r="M35" s="16">
        <v>5</v>
      </c>
      <c r="N35" s="14">
        <v>5</v>
      </c>
      <c r="O35" s="15">
        <v>5</v>
      </c>
      <c r="P35" s="16">
        <v>5</v>
      </c>
      <c r="Q35" s="14">
        <v>5</v>
      </c>
      <c r="R35" s="15">
        <v>5</v>
      </c>
      <c r="S35" s="16">
        <v>5</v>
      </c>
      <c r="T35" s="14">
        <v>5</v>
      </c>
      <c r="U35" s="15">
        <v>5</v>
      </c>
      <c r="V35" s="16">
        <v>5</v>
      </c>
      <c r="W35" s="14">
        <v>5</v>
      </c>
      <c r="X35" s="15">
        <v>5</v>
      </c>
      <c r="Y35" s="16">
        <v>5</v>
      </c>
      <c r="Z35" s="14">
        <v>5</v>
      </c>
      <c r="AA35" s="15">
        <v>5</v>
      </c>
      <c r="AB35" s="16">
        <v>5</v>
      </c>
      <c r="AC35" s="14">
        <v>5</v>
      </c>
      <c r="AD35" s="15">
        <v>5</v>
      </c>
      <c r="AE35" s="16">
        <v>5</v>
      </c>
      <c r="AF35" s="14">
        <v>5</v>
      </c>
      <c r="AG35" s="15">
        <v>5</v>
      </c>
      <c r="AH35" s="16">
        <v>5</v>
      </c>
      <c r="AI35" s="14">
        <v>5</v>
      </c>
      <c r="AJ35" s="15">
        <v>5</v>
      </c>
      <c r="AK35" s="16">
        <v>5</v>
      </c>
      <c r="AL35" s="14">
        <v>5</v>
      </c>
      <c r="AM35" s="15">
        <v>5</v>
      </c>
      <c r="AN35" s="16">
        <v>5</v>
      </c>
    </row>
    <row r="36" spans="1:40">
      <c r="A36" s="63" t="s">
        <v>54</v>
      </c>
      <c r="B36" s="95">
        <v>-174</v>
      </c>
      <c r="C36" s="96">
        <v>-174</v>
      </c>
      <c r="D36" s="97">
        <v>-174</v>
      </c>
      <c r="E36" s="14">
        <v>-174</v>
      </c>
      <c r="F36" s="15">
        <v>-174</v>
      </c>
      <c r="G36" s="16">
        <v>-174</v>
      </c>
      <c r="H36" s="14">
        <v>-174</v>
      </c>
      <c r="I36" s="15">
        <v>-174</v>
      </c>
      <c r="J36" s="16">
        <v>-174</v>
      </c>
      <c r="K36" s="14">
        <v>-174</v>
      </c>
      <c r="L36" s="15">
        <v>-174</v>
      </c>
      <c r="M36" s="16">
        <v>-174</v>
      </c>
      <c r="N36" s="14">
        <v>-174</v>
      </c>
      <c r="O36" s="15">
        <v>-174</v>
      </c>
      <c r="P36" s="16">
        <v>-174</v>
      </c>
      <c r="Q36" s="14">
        <v>-174</v>
      </c>
      <c r="R36" s="15">
        <v>-174</v>
      </c>
      <c r="S36" s="16">
        <v>-174</v>
      </c>
      <c r="T36" s="14">
        <v>-174</v>
      </c>
      <c r="U36" s="15">
        <v>-174</v>
      </c>
      <c r="V36" s="16">
        <v>-174</v>
      </c>
      <c r="W36" s="14">
        <v>-174</v>
      </c>
      <c r="X36" s="15">
        <v>-174</v>
      </c>
      <c r="Y36" s="16">
        <v>-174</v>
      </c>
      <c r="Z36" s="14">
        <v>-174</v>
      </c>
      <c r="AA36" s="15">
        <v>-174</v>
      </c>
      <c r="AB36" s="16">
        <v>-174</v>
      </c>
      <c r="AC36" s="14">
        <v>-174</v>
      </c>
      <c r="AD36" s="15">
        <v>-174</v>
      </c>
      <c r="AE36" s="16">
        <v>-174</v>
      </c>
      <c r="AF36" s="14">
        <v>-174</v>
      </c>
      <c r="AG36" s="15">
        <v>-174</v>
      </c>
      <c r="AH36" s="16">
        <v>-174</v>
      </c>
      <c r="AI36" s="14">
        <v>-174</v>
      </c>
      <c r="AJ36" s="15">
        <v>-174</v>
      </c>
      <c r="AK36" s="16">
        <v>-174</v>
      </c>
      <c r="AL36" s="14">
        <v>-174</v>
      </c>
      <c r="AM36" s="15">
        <v>-174</v>
      </c>
      <c r="AN36" s="16">
        <v>-174</v>
      </c>
    </row>
    <row r="37" spans="1:40">
      <c r="A37" s="65" t="s">
        <v>55</v>
      </c>
      <c r="B37" s="95" t="s">
        <v>22</v>
      </c>
      <c r="C37" s="96" t="s">
        <v>22</v>
      </c>
      <c r="D37" s="97" t="s">
        <v>22</v>
      </c>
      <c r="E37" s="14" t="s">
        <v>22</v>
      </c>
      <c r="F37" s="15" t="s">
        <v>22</v>
      </c>
      <c r="G37" s="16" t="s">
        <v>22</v>
      </c>
      <c r="H37" s="14" t="s">
        <v>22</v>
      </c>
      <c r="I37" s="15" t="s">
        <v>22</v>
      </c>
      <c r="J37" s="16" t="s">
        <v>22</v>
      </c>
      <c r="K37" s="14" t="s">
        <v>22</v>
      </c>
      <c r="L37" s="15" t="s">
        <v>22</v>
      </c>
      <c r="M37" s="16" t="s">
        <v>22</v>
      </c>
      <c r="N37" s="14" t="s">
        <v>22</v>
      </c>
      <c r="O37" s="15" t="s">
        <v>22</v>
      </c>
      <c r="P37" s="16" t="s">
        <v>22</v>
      </c>
      <c r="Q37" s="14" t="s">
        <v>22</v>
      </c>
      <c r="R37" s="15" t="s">
        <v>22</v>
      </c>
      <c r="S37" s="16" t="s">
        <v>22</v>
      </c>
      <c r="T37" s="14" t="s">
        <v>22</v>
      </c>
      <c r="U37" s="15" t="s">
        <v>22</v>
      </c>
      <c r="V37" s="16" t="s">
        <v>22</v>
      </c>
      <c r="W37" s="14" t="s">
        <v>22</v>
      </c>
      <c r="X37" s="15" t="s">
        <v>22</v>
      </c>
      <c r="Y37" s="16" t="s">
        <v>22</v>
      </c>
      <c r="Z37" s="14" t="s">
        <v>22</v>
      </c>
      <c r="AA37" s="15" t="s">
        <v>22</v>
      </c>
      <c r="AB37" s="16" t="s">
        <v>22</v>
      </c>
      <c r="AC37" s="14" t="s">
        <v>22</v>
      </c>
      <c r="AD37" s="15" t="s">
        <v>22</v>
      </c>
      <c r="AE37" s="16" t="s">
        <v>22</v>
      </c>
      <c r="AF37" s="14" t="s">
        <v>22</v>
      </c>
      <c r="AG37" s="15" t="s">
        <v>22</v>
      </c>
      <c r="AH37" s="16" t="s">
        <v>22</v>
      </c>
      <c r="AI37" s="14" t="s">
        <v>22</v>
      </c>
      <c r="AJ37" s="15" t="s">
        <v>22</v>
      </c>
      <c r="AK37" s="16" t="s">
        <v>22</v>
      </c>
      <c r="AL37" s="14" t="s">
        <v>22</v>
      </c>
      <c r="AM37" s="15" t="s">
        <v>22</v>
      </c>
      <c r="AN37" s="16" t="s">
        <v>22</v>
      </c>
    </row>
    <row r="38" spans="1:40">
      <c r="A38" s="66" t="s">
        <v>56</v>
      </c>
      <c r="B38" s="107">
        <v>-999</v>
      </c>
      <c r="C38" s="84">
        <v>-999</v>
      </c>
      <c r="D38" s="108">
        <v>-999</v>
      </c>
      <c r="E38" s="27">
        <v>-999</v>
      </c>
      <c r="F38" s="28">
        <v>-999</v>
      </c>
      <c r="G38" s="29">
        <v>-999</v>
      </c>
      <c r="H38" s="30">
        <v>-999</v>
      </c>
      <c r="I38" s="53">
        <v>-999</v>
      </c>
      <c r="J38" s="54">
        <v>-999</v>
      </c>
      <c r="K38" s="30">
        <v>-999</v>
      </c>
      <c r="L38" s="53">
        <v>-999</v>
      </c>
      <c r="M38" s="54">
        <v>-999</v>
      </c>
      <c r="N38" s="30">
        <v>-165.7</v>
      </c>
      <c r="O38" s="30">
        <v>-165.7</v>
      </c>
      <c r="P38" s="30">
        <v>-165.7</v>
      </c>
      <c r="Q38" s="53">
        <v>-165.7</v>
      </c>
      <c r="R38" s="53">
        <v>-165.7</v>
      </c>
      <c r="S38" s="53">
        <v>-165.7</v>
      </c>
      <c r="T38" s="30">
        <v>-999</v>
      </c>
      <c r="U38" s="53">
        <v>-999</v>
      </c>
      <c r="V38" s="54">
        <v>-999</v>
      </c>
      <c r="W38" s="30">
        <v>-999</v>
      </c>
      <c r="X38" s="30">
        <v>-999</v>
      </c>
      <c r="Y38" s="30">
        <v>-999</v>
      </c>
      <c r="Z38" s="30">
        <v>-999</v>
      </c>
      <c r="AA38" s="53">
        <v>-999</v>
      </c>
      <c r="AB38" s="54">
        <v>-999</v>
      </c>
      <c r="AC38" s="55">
        <v>-165.7</v>
      </c>
      <c r="AD38" s="55">
        <v>-165.7</v>
      </c>
      <c r="AE38" s="29">
        <v>-165.7</v>
      </c>
      <c r="AF38" s="30">
        <v>-999</v>
      </c>
      <c r="AG38" s="53">
        <v>-999</v>
      </c>
      <c r="AH38" s="54">
        <v>-999</v>
      </c>
      <c r="AI38" s="30">
        <v>-999</v>
      </c>
      <c r="AJ38" s="53">
        <v>-999</v>
      </c>
      <c r="AK38" s="54">
        <v>-999</v>
      </c>
      <c r="AL38" s="53">
        <v>-164.03</v>
      </c>
      <c r="AM38" s="53">
        <v>-164.03</v>
      </c>
      <c r="AN38" s="53">
        <v>-164.03</v>
      </c>
    </row>
    <row r="39" ht="28" spans="1:40">
      <c r="A39" s="63" t="s">
        <v>105</v>
      </c>
      <c r="B39" s="98" t="s">
        <v>22</v>
      </c>
      <c r="C39" s="99" t="s">
        <v>22</v>
      </c>
      <c r="D39" s="100" t="s">
        <v>22</v>
      </c>
      <c r="E39" s="17" t="s">
        <v>22</v>
      </c>
      <c r="F39" s="18" t="s">
        <v>22</v>
      </c>
      <c r="G39" s="19" t="s">
        <v>22</v>
      </c>
      <c r="H39" s="17" t="s">
        <v>22</v>
      </c>
      <c r="I39" s="18" t="s">
        <v>22</v>
      </c>
      <c r="J39" s="19" t="s">
        <v>22</v>
      </c>
      <c r="K39" s="17" t="s">
        <v>22</v>
      </c>
      <c r="L39" s="18" t="s">
        <v>22</v>
      </c>
      <c r="M39" s="19" t="s">
        <v>22</v>
      </c>
      <c r="N39" s="58" t="s">
        <v>22</v>
      </c>
      <c r="O39" s="59" t="s">
        <v>22</v>
      </c>
      <c r="P39" s="60" t="s">
        <v>22</v>
      </c>
      <c r="Q39" s="17" t="s">
        <v>22</v>
      </c>
      <c r="R39" s="18" t="s">
        <v>22</v>
      </c>
      <c r="S39" s="19" t="s">
        <v>22</v>
      </c>
      <c r="T39" s="58" t="s">
        <v>22</v>
      </c>
      <c r="U39" s="59" t="s">
        <v>22</v>
      </c>
      <c r="V39" s="60" t="s">
        <v>22</v>
      </c>
      <c r="W39" s="17" t="s">
        <v>22</v>
      </c>
      <c r="X39" s="18" t="s">
        <v>22</v>
      </c>
      <c r="Y39" s="19" t="s">
        <v>22</v>
      </c>
      <c r="Z39" s="17" t="s">
        <v>22</v>
      </c>
      <c r="AA39" s="18" t="s">
        <v>22</v>
      </c>
      <c r="AB39" s="19" t="s">
        <v>22</v>
      </c>
      <c r="AC39" s="17" t="s">
        <v>22</v>
      </c>
      <c r="AD39" s="18" t="s">
        <v>22</v>
      </c>
      <c r="AE39" s="19" t="s">
        <v>22</v>
      </c>
      <c r="AF39" s="17" t="s">
        <v>22</v>
      </c>
      <c r="AG39" s="18" t="s">
        <v>22</v>
      </c>
      <c r="AH39" s="19" t="s">
        <v>22</v>
      </c>
      <c r="AI39" s="58" t="s">
        <v>22</v>
      </c>
      <c r="AJ39" s="59" t="s">
        <v>22</v>
      </c>
      <c r="AK39" s="60" t="s">
        <v>22</v>
      </c>
      <c r="AL39" s="58" t="s">
        <v>22</v>
      </c>
      <c r="AM39" s="59" t="s">
        <v>22</v>
      </c>
      <c r="AN39" s="60" t="s">
        <v>22</v>
      </c>
    </row>
    <row r="40" ht="28" spans="1:40">
      <c r="A40" s="63" t="s">
        <v>58</v>
      </c>
      <c r="B40" s="95">
        <f t="shared" ref="B40:D40" si="12">10*LOG10(10^((B35+B36)/10)+10^(B38/10))</f>
        <v>-169</v>
      </c>
      <c r="C40" s="96">
        <f t="shared" si="12"/>
        <v>-169</v>
      </c>
      <c r="D40" s="97">
        <f t="shared" si="12"/>
        <v>-169</v>
      </c>
      <c r="E40" s="14">
        <f t="shared" ref="E40:V40" si="13">10*LOG10(10^((E35+E36)/10)+10^(E38/10))</f>
        <v>-169</v>
      </c>
      <c r="F40" s="15">
        <f t="shared" ref="F40" si="14">10*LOG10(10^((F35+F36)/10)+10^(F38/10))</f>
        <v>-169</v>
      </c>
      <c r="G40" s="16">
        <f t="shared" si="13"/>
        <v>-169</v>
      </c>
      <c r="H40" s="14">
        <f t="shared" si="13"/>
        <v>-169</v>
      </c>
      <c r="I40" s="15">
        <f t="shared" si="13"/>
        <v>-169</v>
      </c>
      <c r="J40" s="16">
        <f t="shared" si="13"/>
        <v>-169</v>
      </c>
      <c r="K40" s="14">
        <f t="shared" si="13"/>
        <v>-169</v>
      </c>
      <c r="L40" s="15">
        <f t="shared" si="13"/>
        <v>-169</v>
      </c>
      <c r="M40" s="16">
        <f t="shared" si="13"/>
        <v>-169</v>
      </c>
      <c r="N40" s="14">
        <f t="shared" si="13"/>
        <v>-164.033523075367</v>
      </c>
      <c r="O40" s="15">
        <f t="shared" si="13"/>
        <v>-164.033523075367</v>
      </c>
      <c r="P40" s="16">
        <f t="shared" si="13"/>
        <v>-164.033523075367</v>
      </c>
      <c r="Q40" s="14">
        <f t="shared" si="13"/>
        <v>-164.033523075367</v>
      </c>
      <c r="R40" s="15">
        <f t="shared" si="13"/>
        <v>-164.033523075367</v>
      </c>
      <c r="S40" s="16">
        <f t="shared" si="13"/>
        <v>-164.033523075367</v>
      </c>
      <c r="T40" s="14">
        <f t="shared" si="13"/>
        <v>-169</v>
      </c>
      <c r="U40" s="15">
        <f t="shared" si="13"/>
        <v>-169</v>
      </c>
      <c r="V40" s="16">
        <f t="shared" si="13"/>
        <v>-169</v>
      </c>
      <c r="W40" s="14">
        <f t="shared" ref="W40:AN40" si="15">10*LOG10(10^((W35+W36)/10)+10^(W38/10))</f>
        <v>-169</v>
      </c>
      <c r="X40" s="15">
        <f t="shared" si="15"/>
        <v>-169</v>
      </c>
      <c r="Y40" s="16">
        <f t="shared" si="15"/>
        <v>-169</v>
      </c>
      <c r="Z40" s="14">
        <f t="shared" si="15"/>
        <v>-169</v>
      </c>
      <c r="AA40" s="15">
        <f t="shared" si="15"/>
        <v>-169</v>
      </c>
      <c r="AB40" s="16">
        <f t="shared" si="15"/>
        <v>-169</v>
      </c>
      <c r="AC40" s="14">
        <f t="shared" si="15"/>
        <v>-164.033523075367</v>
      </c>
      <c r="AD40" s="15">
        <f t="shared" si="15"/>
        <v>-164.033523075367</v>
      </c>
      <c r="AE40" s="16">
        <f t="shared" si="15"/>
        <v>-164.033523075367</v>
      </c>
      <c r="AF40" s="14">
        <f t="shared" si="15"/>
        <v>-169</v>
      </c>
      <c r="AG40" s="15">
        <f t="shared" si="15"/>
        <v>-169</v>
      </c>
      <c r="AH40" s="16">
        <f t="shared" si="15"/>
        <v>-169</v>
      </c>
      <c r="AI40" s="14">
        <f t="shared" si="15"/>
        <v>-169</v>
      </c>
      <c r="AJ40" s="15">
        <f t="shared" si="15"/>
        <v>-169</v>
      </c>
      <c r="AK40" s="16">
        <f t="shared" si="15"/>
        <v>-169</v>
      </c>
      <c r="AL40" s="14">
        <f t="shared" si="15"/>
        <v>-162.829462991275</v>
      </c>
      <c r="AM40" s="15">
        <f t="shared" si="15"/>
        <v>-162.829462991275</v>
      </c>
      <c r="AN40" s="16">
        <f t="shared" si="15"/>
        <v>-162.829462991275</v>
      </c>
    </row>
    <row r="41" spans="1:40">
      <c r="A41" s="68" t="s">
        <v>59</v>
      </c>
      <c r="B41" s="95" t="s">
        <v>22</v>
      </c>
      <c r="C41" s="96" t="s">
        <v>22</v>
      </c>
      <c r="D41" s="97" t="s">
        <v>22</v>
      </c>
      <c r="E41" s="14" t="s">
        <v>22</v>
      </c>
      <c r="F41" s="15" t="s">
        <v>22</v>
      </c>
      <c r="G41" s="16" t="s">
        <v>22</v>
      </c>
      <c r="H41" s="14" t="s">
        <v>22</v>
      </c>
      <c r="I41" s="15" t="s">
        <v>22</v>
      </c>
      <c r="J41" s="16" t="s">
        <v>22</v>
      </c>
      <c r="K41" s="14" t="s">
        <v>22</v>
      </c>
      <c r="L41" s="15" t="s">
        <v>22</v>
      </c>
      <c r="M41" s="16" t="s">
        <v>22</v>
      </c>
      <c r="N41" s="14" t="s">
        <v>22</v>
      </c>
      <c r="O41" s="15" t="s">
        <v>22</v>
      </c>
      <c r="P41" s="16" t="s">
        <v>22</v>
      </c>
      <c r="Q41" s="14" t="s">
        <v>22</v>
      </c>
      <c r="R41" s="15" t="s">
        <v>22</v>
      </c>
      <c r="S41" s="16" t="s">
        <v>22</v>
      </c>
      <c r="T41" s="14" t="s">
        <v>22</v>
      </c>
      <c r="U41" s="15" t="s">
        <v>22</v>
      </c>
      <c r="V41" s="16" t="s">
        <v>22</v>
      </c>
      <c r="W41" s="14" t="s">
        <v>22</v>
      </c>
      <c r="X41" s="15" t="s">
        <v>22</v>
      </c>
      <c r="Y41" s="16" t="s">
        <v>22</v>
      </c>
      <c r="Z41" s="14" t="s">
        <v>22</v>
      </c>
      <c r="AA41" s="15" t="s">
        <v>22</v>
      </c>
      <c r="AB41" s="16" t="s">
        <v>22</v>
      </c>
      <c r="AC41" s="14" t="s">
        <v>22</v>
      </c>
      <c r="AD41" s="15" t="s">
        <v>22</v>
      </c>
      <c r="AE41" s="16" t="s">
        <v>22</v>
      </c>
      <c r="AF41" s="14" t="s">
        <v>22</v>
      </c>
      <c r="AG41" s="15" t="s">
        <v>22</v>
      </c>
      <c r="AH41" s="16" t="s">
        <v>22</v>
      </c>
      <c r="AI41" s="14" t="s">
        <v>22</v>
      </c>
      <c r="AJ41" s="15" t="s">
        <v>22</v>
      </c>
      <c r="AK41" s="16" t="s">
        <v>22</v>
      </c>
      <c r="AL41" s="14" t="s">
        <v>22</v>
      </c>
      <c r="AM41" s="15" t="s">
        <v>22</v>
      </c>
      <c r="AN41" s="16" t="s">
        <v>22</v>
      </c>
    </row>
    <row r="42" spans="1:40">
      <c r="A42" s="68" t="s">
        <v>60</v>
      </c>
      <c r="B42" s="107">
        <f t="shared" ref="B42:D42" si="16">2*180*1000</f>
        <v>360000</v>
      </c>
      <c r="C42" s="84">
        <f t="shared" si="16"/>
        <v>360000</v>
      </c>
      <c r="D42" s="108">
        <f t="shared" si="16"/>
        <v>360000</v>
      </c>
      <c r="E42" s="27">
        <f t="shared" ref="E42:V42" si="17">2*180*1000</f>
        <v>360000</v>
      </c>
      <c r="F42" s="28">
        <f t="shared" si="17"/>
        <v>360000</v>
      </c>
      <c r="G42" s="29">
        <f t="shared" si="17"/>
        <v>360000</v>
      </c>
      <c r="H42" s="30">
        <f t="shared" si="17"/>
        <v>360000</v>
      </c>
      <c r="I42" s="53">
        <f t="shared" si="17"/>
        <v>360000</v>
      </c>
      <c r="J42" s="54">
        <f t="shared" si="17"/>
        <v>360000</v>
      </c>
      <c r="K42" s="30">
        <f t="shared" si="17"/>
        <v>360000</v>
      </c>
      <c r="L42" s="53">
        <f t="shared" si="17"/>
        <v>360000</v>
      </c>
      <c r="M42" s="54">
        <f t="shared" si="17"/>
        <v>360000</v>
      </c>
      <c r="N42" s="30">
        <f t="shared" si="17"/>
        <v>360000</v>
      </c>
      <c r="O42" s="53">
        <f t="shared" si="17"/>
        <v>360000</v>
      </c>
      <c r="P42" s="54">
        <f t="shared" si="17"/>
        <v>360000</v>
      </c>
      <c r="Q42" s="30">
        <f t="shared" si="17"/>
        <v>360000</v>
      </c>
      <c r="R42" s="53">
        <f t="shared" si="17"/>
        <v>360000</v>
      </c>
      <c r="S42" s="54">
        <f t="shared" si="17"/>
        <v>360000</v>
      </c>
      <c r="T42" s="30">
        <f t="shared" si="17"/>
        <v>360000</v>
      </c>
      <c r="U42" s="53">
        <f t="shared" si="17"/>
        <v>360000</v>
      </c>
      <c r="V42" s="54">
        <f t="shared" si="17"/>
        <v>360000</v>
      </c>
      <c r="W42" s="30">
        <f t="shared" ref="W42:Z42" si="18">2*180*1000</f>
        <v>360000</v>
      </c>
      <c r="X42" s="53">
        <f t="shared" si="18"/>
        <v>360000</v>
      </c>
      <c r="Y42" s="54">
        <f t="shared" si="18"/>
        <v>360000</v>
      </c>
      <c r="Z42" s="30">
        <f t="shared" si="18"/>
        <v>360000</v>
      </c>
      <c r="AA42" s="53">
        <f t="shared" ref="AA42:AN42" si="19">2*180*1000</f>
        <v>360000</v>
      </c>
      <c r="AB42" s="54">
        <f t="shared" si="19"/>
        <v>360000</v>
      </c>
      <c r="AC42" s="30">
        <f t="shared" si="19"/>
        <v>360000</v>
      </c>
      <c r="AD42" s="53">
        <f t="shared" si="19"/>
        <v>360000</v>
      </c>
      <c r="AE42" s="54">
        <f t="shared" si="19"/>
        <v>360000</v>
      </c>
      <c r="AF42" s="30">
        <f t="shared" si="19"/>
        <v>360000</v>
      </c>
      <c r="AG42" s="53">
        <f t="shared" si="19"/>
        <v>360000</v>
      </c>
      <c r="AH42" s="54">
        <f t="shared" si="19"/>
        <v>360000</v>
      </c>
      <c r="AI42" s="30">
        <f t="shared" si="19"/>
        <v>360000</v>
      </c>
      <c r="AJ42" s="53">
        <f t="shared" si="19"/>
        <v>360000</v>
      </c>
      <c r="AK42" s="54">
        <f t="shared" si="19"/>
        <v>360000</v>
      </c>
      <c r="AL42" s="30">
        <f t="shared" si="19"/>
        <v>360000</v>
      </c>
      <c r="AM42" s="53">
        <f t="shared" si="19"/>
        <v>360000</v>
      </c>
      <c r="AN42" s="54">
        <f t="shared" si="19"/>
        <v>360000</v>
      </c>
    </row>
    <row r="43" spans="1:40">
      <c r="A43" s="63" t="s">
        <v>61</v>
      </c>
      <c r="B43" s="98" t="s">
        <v>22</v>
      </c>
      <c r="C43" s="99" t="s">
        <v>22</v>
      </c>
      <c r="D43" s="100" t="s">
        <v>22</v>
      </c>
      <c r="E43" s="17" t="s">
        <v>22</v>
      </c>
      <c r="F43" s="18" t="s">
        <v>22</v>
      </c>
      <c r="G43" s="19" t="s">
        <v>22</v>
      </c>
      <c r="H43" s="17" t="s">
        <v>22</v>
      </c>
      <c r="I43" s="18" t="s">
        <v>22</v>
      </c>
      <c r="J43" s="19" t="s">
        <v>22</v>
      </c>
      <c r="K43" s="17" t="s">
        <v>22</v>
      </c>
      <c r="L43" s="18" t="s">
        <v>22</v>
      </c>
      <c r="M43" s="19" t="s">
        <v>22</v>
      </c>
      <c r="N43" s="58" t="s">
        <v>22</v>
      </c>
      <c r="O43" s="59" t="s">
        <v>22</v>
      </c>
      <c r="P43" s="60" t="s">
        <v>22</v>
      </c>
      <c r="Q43" s="17" t="s">
        <v>22</v>
      </c>
      <c r="R43" s="18" t="s">
        <v>22</v>
      </c>
      <c r="S43" s="19" t="s">
        <v>22</v>
      </c>
      <c r="T43" s="58" t="s">
        <v>22</v>
      </c>
      <c r="U43" s="59" t="s">
        <v>22</v>
      </c>
      <c r="V43" s="60" t="s">
        <v>22</v>
      </c>
      <c r="W43" s="17" t="s">
        <v>22</v>
      </c>
      <c r="X43" s="18" t="s">
        <v>22</v>
      </c>
      <c r="Y43" s="19" t="s">
        <v>22</v>
      </c>
      <c r="Z43" s="17" t="s">
        <v>22</v>
      </c>
      <c r="AA43" s="18" t="s">
        <v>22</v>
      </c>
      <c r="AB43" s="19" t="s">
        <v>22</v>
      </c>
      <c r="AC43" s="17" t="s">
        <v>22</v>
      </c>
      <c r="AD43" s="18" t="s">
        <v>22</v>
      </c>
      <c r="AE43" s="19" t="s">
        <v>22</v>
      </c>
      <c r="AF43" s="17" t="s">
        <v>22</v>
      </c>
      <c r="AG43" s="18" t="s">
        <v>22</v>
      </c>
      <c r="AH43" s="19" t="s">
        <v>22</v>
      </c>
      <c r="AI43" s="58" t="s">
        <v>22</v>
      </c>
      <c r="AJ43" s="59" t="s">
        <v>22</v>
      </c>
      <c r="AK43" s="60" t="s">
        <v>22</v>
      </c>
      <c r="AL43" s="58" t="s">
        <v>22</v>
      </c>
      <c r="AM43" s="59" t="s">
        <v>22</v>
      </c>
      <c r="AN43" s="60" t="s">
        <v>22</v>
      </c>
    </row>
    <row r="44" spans="1:40">
      <c r="A44" s="63" t="s">
        <v>62</v>
      </c>
      <c r="B44" s="95">
        <f t="shared" ref="B44:D44" si="20">B40+10*LOG10(B42)</f>
        <v>-113.436974992327</v>
      </c>
      <c r="C44" s="96">
        <f t="shared" si="20"/>
        <v>-113.436974992327</v>
      </c>
      <c r="D44" s="97">
        <f t="shared" si="20"/>
        <v>-113.436974992327</v>
      </c>
      <c r="E44" s="14">
        <f t="shared" ref="E44:V44" si="21">E40+10*LOG10(E42)</f>
        <v>-113.436974992327</v>
      </c>
      <c r="F44" s="15">
        <f t="shared" ref="F44" si="22">F40+10*LOG10(F42)</f>
        <v>-113.436974992327</v>
      </c>
      <c r="G44" s="16">
        <f t="shared" si="21"/>
        <v>-113.436974992327</v>
      </c>
      <c r="H44" s="14">
        <f t="shared" si="21"/>
        <v>-113.436974992327</v>
      </c>
      <c r="I44" s="15">
        <f t="shared" si="21"/>
        <v>-113.436974992327</v>
      </c>
      <c r="J44" s="16">
        <f t="shared" si="21"/>
        <v>-113.436974992327</v>
      </c>
      <c r="K44" s="14">
        <f t="shared" si="21"/>
        <v>-113.436974992327</v>
      </c>
      <c r="L44" s="15">
        <f t="shared" si="21"/>
        <v>-113.436974992327</v>
      </c>
      <c r="M44" s="16">
        <f t="shared" si="21"/>
        <v>-113.436974992327</v>
      </c>
      <c r="N44" s="14">
        <f t="shared" si="21"/>
        <v>-108.470498067694</v>
      </c>
      <c r="O44" s="15">
        <f t="shared" si="21"/>
        <v>-108.470498067694</v>
      </c>
      <c r="P44" s="16">
        <f t="shared" si="21"/>
        <v>-108.470498067694</v>
      </c>
      <c r="Q44" s="14">
        <f t="shared" si="21"/>
        <v>-108.470498067694</v>
      </c>
      <c r="R44" s="15">
        <f t="shared" si="21"/>
        <v>-108.470498067694</v>
      </c>
      <c r="S44" s="16">
        <f t="shared" si="21"/>
        <v>-108.470498067694</v>
      </c>
      <c r="T44" s="14">
        <f t="shared" si="21"/>
        <v>-113.436974992327</v>
      </c>
      <c r="U44" s="15">
        <f t="shared" si="21"/>
        <v>-113.436974992327</v>
      </c>
      <c r="V44" s="16">
        <f t="shared" si="21"/>
        <v>-113.436974992327</v>
      </c>
      <c r="W44" s="14">
        <f t="shared" ref="W44:AN44" si="23">W40+10*LOG10(W42)</f>
        <v>-113.436974992327</v>
      </c>
      <c r="X44" s="15">
        <f t="shared" si="23"/>
        <v>-113.436974992327</v>
      </c>
      <c r="Y44" s="16">
        <f t="shared" si="23"/>
        <v>-113.436974992327</v>
      </c>
      <c r="Z44" s="14">
        <f t="shared" si="23"/>
        <v>-113.436974992327</v>
      </c>
      <c r="AA44" s="15">
        <f t="shared" si="23"/>
        <v>-113.436974992327</v>
      </c>
      <c r="AB44" s="16">
        <f t="shared" si="23"/>
        <v>-113.436974992327</v>
      </c>
      <c r="AC44" s="14">
        <f t="shared" si="23"/>
        <v>-108.470498067694</v>
      </c>
      <c r="AD44" s="15">
        <f t="shared" si="23"/>
        <v>-108.470498067694</v>
      </c>
      <c r="AE44" s="16">
        <f t="shared" si="23"/>
        <v>-108.470498067694</v>
      </c>
      <c r="AF44" s="14">
        <f t="shared" si="23"/>
        <v>-113.436974992327</v>
      </c>
      <c r="AG44" s="15">
        <f t="shared" si="23"/>
        <v>-113.436974992327</v>
      </c>
      <c r="AH44" s="16">
        <f t="shared" si="23"/>
        <v>-113.436974992327</v>
      </c>
      <c r="AI44" s="14">
        <f t="shared" si="23"/>
        <v>-113.436974992327</v>
      </c>
      <c r="AJ44" s="15">
        <f t="shared" si="23"/>
        <v>-113.436974992327</v>
      </c>
      <c r="AK44" s="16">
        <f t="shared" si="23"/>
        <v>-113.436974992327</v>
      </c>
      <c r="AL44" s="14">
        <f t="shared" si="23"/>
        <v>-107.266437983602</v>
      </c>
      <c r="AM44" s="15">
        <f t="shared" si="23"/>
        <v>-107.266437983602</v>
      </c>
      <c r="AN44" s="16">
        <f t="shared" si="23"/>
        <v>-107.266437983602</v>
      </c>
    </row>
    <row r="45" spans="1:40">
      <c r="A45" s="68" t="s">
        <v>63</v>
      </c>
      <c r="B45" s="95" t="s">
        <v>22</v>
      </c>
      <c r="C45" s="96" t="s">
        <v>22</v>
      </c>
      <c r="D45" s="97" t="s">
        <v>22</v>
      </c>
      <c r="E45" s="14" t="s">
        <v>22</v>
      </c>
      <c r="F45" s="15" t="s">
        <v>22</v>
      </c>
      <c r="G45" s="16" t="s">
        <v>22</v>
      </c>
      <c r="H45" s="14" t="s">
        <v>22</v>
      </c>
      <c r="I45" s="15" t="s">
        <v>22</v>
      </c>
      <c r="J45" s="16" t="s">
        <v>22</v>
      </c>
      <c r="K45" s="14" t="s">
        <v>22</v>
      </c>
      <c r="L45" s="15" t="s">
        <v>22</v>
      </c>
      <c r="M45" s="16" t="s">
        <v>22</v>
      </c>
      <c r="N45" s="14" t="s">
        <v>22</v>
      </c>
      <c r="O45" s="15" t="s">
        <v>22</v>
      </c>
      <c r="P45" s="16" t="s">
        <v>22</v>
      </c>
      <c r="Q45" s="14" t="s">
        <v>22</v>
      </c>
      <c r="R45" s="15" t="s">
        <v>22</v>
      </c>
      <c r="S45" s="16" t="s">
        <v>22</v>
      </c>
      <c r="T45" s="14" t="s">
        <v>22</v>
      </c>
      <c r="U45" s="15" t="s">
        <v>22</v>
      </c>
      <c r="V45" s="16" t="s">
        <v>22</v>
      </c>
      <c r="W45" s="14" t="s">
        <v>22</v>
      </c>
      <c r="X45" s="15" t="s">
        <v>22</v>
      </c>
      <c r="Y45" s="16" t="s">
        <v>22</v>
      </c>
      <c r="Z45" s="14" t="s">
        <v>22</v>
      </c>
      <c r="AA45" s="15" t="s">
        <v>22</v>
      </c>
      <c r="AB45" s="16" t="s">
        <v>22</v>
      </c>
      <c r="AC45" s="14" t="s">
        <v>22</v>
      </c>
      <c r="AD45" s="15" t="s">
        <v>22</v>
      </c>
      <c r="AE45" s="16" t="s">
        <v>22</v>
      </c>
      <c r="AF45" s="14" t="s">
        <v>22</v>
      </c>
      <c r="AG45" s="15" t="s">
        <v>22</v>
      </c>
      <c r="AH45" s="16" t="s">
        <v>22</v>
      </c>
      <c r="AI45" s="14" t="s">
        <v>22</v>
      </c>
      <c r="AJ45" s="15" t="s">
        <v>22</v>
      </c>
      <c r="AK45" s="16" t="s">
        <v>22</v>
      </c>
      <c r="AL45" s="14" t="s">
        <v>22</v>
      </c>
      <c r="AM45" s="15" t="s">
        <v>22</v>
      </c>
      <c r="AN45" s="16" t="s">
        <v>22</v>
      </c>
    </row>
    <row r="46" spans="1:40">
      <c r="A46" s="69" t="s">
        <v>64</v>
      </c>
      <c r="B46" s="79">
        <v>-4.1</v>
      </c>
      <c r="C46" s="79">
        <v>-4.1</v>
      </c>
      <c r="D46" s="79">
        <v>-4.1</v>
      </c>
      <c r="E46" s="35">
        <v>-2.2</v>
      </c>
      <c r="F46" s="36">
        <v>-2.2</v>
      </c>
      <c r="G46" s="37">
        <v>-2.6</v>
      </c>
      <c r="H46" s="27">
        <v>-1.5</v>
      </c>
      <c r="I46" s="28">
        <v>-1.5</v>
      </c>
      <c r="J46" s="29">
        <v>-1.5</v>
      </c>
      <c r="K46" s="27">
        <v>-2.2</v>
      </c>
      <c r="L46" s="28">
        <v>-2.1</v>
      </c>
      <c r="M46" s="29">
        <v>-2.1</v>
      </c>
      <c r="N46" s="27">
        <v>-1.4</v>
      </c>
      <c r="O46" s="27">
        <v>-1.4</v>
      </c>
      <c r="P46" s="27">
        <v>-1.4</v>
      </c>
      <c r="Q46" s="27">
        <v>-1.3</v>
      </c>
      <c r="R46" s="28">
        <v>-1.34</v>
      </c>
      <c r="S46" s="29">
        <v>-1.39</v>
      </c>
      <c r="T46" s="27">
        <v>-2.05</v>
      </c>
      <c r="U46" s="28">
        <v>-2.05</v>
      </c>
      <c r="V46" s="29">
        <v>-2.05</v>
      </c>
      <c r="W46" s="27">
        <v>-0.2</v>
      </c>
      <c r="X46" s="27">
        <v>-0.2</v>
      </c>
      <c r="Y46" s="27">
        <v>-0.2</v>
      </c>
      <c r="Z46" s="27">
        <v>-7.28</v>
      </c>
      <c r="AA46" s="28">
        <v>-7.28</v>
      </c>
      <c r="AB46" s="29">
        <v>-6.62</v>
      </c>
      <c r="AC46" s="27">
        <v>-5.81</v>
      </c>
      <c r="AD46" s="28">
        <v>-5.81</v>
      </c>
      <c r="AE46" s="29">
        <v>-5.81</v>
      </c>
      <c r="AF46" s="27">
        <v>-1.6</v>
      </c>
      <c r="AG46" s="28">
        <v>-1.6</v>
      </c>
      <c r="AH46" s="29">
        <v>-1.6</v>
      </c>
      <c r="AI46" s="27">
        <v>-2.35</v>
      </c>
      <c r="AJ46" s="28">
        <v>-2.35</v>
      </c>
      <c r="AK46" s="29">
        <v>-2.35</v>
      </c>
      <c r="AL46" s="28">
        <v>-2.5</v>
      </c>
      <c r="AM46" s="28">
        <v>-2.5</v>
      </c>
      <c r="AN46" s="28">
        <v>-2.5</v>
      </c>
    </row>
    <row r="47" spans="1:40">
      <c r="A47" s="63" t="s">
        <v>65</v>
      </c>
      <c r="B47" s="95">
        <v>2</v>
      </c>
      <c r="C47" s="96">
        <v>2</v>
      </c>
      <c r="D47" s="97">
        <v>2</v>
      </c>
      <c r="E47" s="14">
        <v>2</v>
      </c>
      <c r="F47" s="15">
        <v>2</v>
      </c>
      <c r="G47" s="16">
        <v>2</v>
      </c>
      <c r="H47" s="14">
        <v>2</v>
      </c>
      <c r="I47" s="15">
        <v>2</v>
      </c>
      <c r="J47" s="16">
        <v>2</v>
      </c>
      <c r="K47" s="14">
        <v>2</v>
      </c>
      <c r="L47" s="15">
        <v>2</v>
      </c>
      <c r="M47" s="16">
        <v>2</v>
      </c>
      <c r="N47" s="14">
        <v>2</v>
      </c>
      <c r="O47" s="15">
        <v>2</v>
      </c>
      <c r="P47" s="16">
        <v>2</v>
      </c>
      <c r="Q47" s="14">
        <v>2</v>
      </c>
      <c r="R47" s="15">
        <v>2</v>
      </c>
      <c r="S47" s="16">
        <v>2</v>
      </c>
      <c r="T47" s="14">
        <v>2</v>
      </c>
      <c r="U47" s="15">
        <v>2</v>
      </c>
      <c r="V47" s="16">
        <v>2</v>
      </c>
      <c r="W47" s="14">
        <v>2</v>
      </c>
      <c r="X47" s="15">
        <v>2</v>
      </c>
      <c r="Y47" s="16">
        <v>2</v>
      </c>
      <c r="Z47" s="14">
        <v>2</v>
      </c>
      <c r="AA47" s="15">
        <v>2</v>
      </c>
      <c r="AB47" s="16">
        <v>2</v>
      </c>
      <c r="AC47" s="14">
        <v>2</v>
      </c>
      <c r="AD47" s="15">
        <v>2</v>
      </c>
      <c r="AE47" s="16">
        <v>2</v>
      </c>
      <c r="AF47" s="14">
        <v>2</v>
      </c>
      <c r="AG47" s="15">
        <v>2</v>
      </c>
      <c r="AH47" s="16">
        <v>2</v>
      </c>
      <c r="AI47" s="14">
        <v>2</v>
      </c>
      <c r="AJ47" s="15">
        <v>2</v>
      </c>
      <c r="AK47" s="16">
        <v>2</v>
      </c>
      <c r="AL47" s="14">
        <v>2</v>
      </c>
      <c r="AM47" s="15">
        <v>2</v>
      </c>
      <c r="AN47" s="16">
        <v>2</v>
      </c>
    </row>
    <row r="48" ht="28" spans="1:40">
      <c r="A48" s="63" t="s">
        <v>66</v>
      </c>
      <c r="B48" s="95" t="s">
        <v>22</v>
      </c>
      <c r="C48" s="96" t="s">
        <v>22</v>
      </c>
      <c r="D48" s="97" t="s">
        <v>22</v>
      </c>
      <c r="E48" s="14" t="s">
        <v>22</v>
      </c>
      <c r="F48" s="15" t="s">
        <v>22</v>
      </c>
      <c r="G48" s="16" t="s">
        <v>22</v>
      </c>
      <c r="H48" s="14" t="s">
        <v>22</v>
      </c>
      <c r="I48" s="15" t="s">
        <v>22</v>
      </c>
      <c r="J48" s="16" t="s">
        <v>22</v>
      </c>
      <c r="K48" s="14" t="s">
        <v>22</v>
      </c>
      <c r="L48" s="15" t="s">
        <v>22</v>
      </c>
      <c r="M48" s="16" t="s">
        <v>22</v>
      </c>
      <c r="N48" s="14" t="s">
        <v>22</v>
      </c>
      <c r="O48" s="15" t="s">
        <v>22</v>
      </c>
      <c r="P48" s="16" t="s">
        <v>22</v>
      </c>
      <c r="Q48" s="14" t="s">
        <v>22</v>
      </c>
      <c r="R48" s="15" t="s">
        <v>22</v>
      </c>
      <c r="S48" s="16" t="s">
        <v>22</v>
      </c>
      <c r="T48" s="14" t="s">
        <v>22</v>
      </c>
      <c r="U48" s="15" t="s">
        <v>22</v>
      </c>
      <c r="V48" s="16" t="s">
        <v>22</v>
      </c>
      <c r="W48" s="14" t="s">
        <v>22</v>
      </c>
      <c r="X48" s="15" t="s">
        <v>22</v>
      </c>
      <c r="Y48" s="16" t="s">
        <v>22</v>
      </c>
      <c r="Z48" s="14" t="s">
        <v>22</v>
      </c>
      <c r="AA48" s="15" t="s">
        <v>22</v>
      </c>
      <c r="AB48" s="16" t="s">
        <v>22</v>
      </c>
      <c r="AC48" s="14" t="s">
        <v>22</v>
      </c>
      <c r="AD48" s="15" t="s">
        <v>22</v>
      </c>
      <c r="AE48" s="16" t="s">
        <v>22</v>
      </c>
      <c r="AF48" s="14" t="s">
        <v>22</v>
      </c>
      <c r="AG48" s="15" t="s">
        <v>22</v>
      </c>
      <c r="AH48" s="16" t="s">
        <v>22</v>
      </c>
      <c r="AI48" s="14" t="s">
        <v>22</v>
      </c>
      <c r="AJ48" s="15" t="s">
        <v>22</v>
      </c>
      <c r="AK48" s="16" t="s">
        <v>22</v>
      </c>
      <c r="AL48" s="14" t="s">
        <v>22</v>
      </c>
      <c r="AM48" s="15" t="s">
        <v>22</v>
      </c>
      <c r="AN48" s="16" t="s">
        <v>22</v>
      </c>
    </row>
    <row r="49" ht="33.75" customHeight="1" spans="1:40">
      <c r="A49" s="63" t="s">
        <v>67</v>
      </c>
      <c r="B49" s="95">
        <v>0</v>
      </c>
      <c r="C49" s="96">
        <v>0</v>
      </c>
      <c r="D49" s="97">
        <v>0</v>
      </c>
      <c r="E49" s="14">
        <v>0</v>
      </c>
      <c r="F49" s="15">
        <v>0</v>
      </c>
      <c r="G49" s="16">
        <v>0</v>
      </c>
      <c r="H49" s="14">
        <v>0</v>
      </c>
      <c r="I49" s="15">
        <v>0</v>
      </c>
      <c r="J49" s="16">
        <v>0</v>
      </c>
      <c r="K49" s="14">
        <v>0</v>
      </c>
      <c r="L49" s="15">
        <v>0</v>
      </c>
      <c r="M49" s="16">
        <v>0</v>
      </c>
      <c r="N49" s="14">
        <v>0</v>
      </c>
      <c r="O49" s="15">
        <v>0</v>
      </c>
      <c r="P49" s="16">
        <v>0</v>
      </c>
      <c r="Q49" s="14">
        <v>0</v>
      </c>
      <c r="R49" s="15">
        <v>0</v>
      </c>
      <c r="S49" s="16">
        <v>0</v>
      </c>
      <c r="T49" s="14">
        <v>0</v>
      </c>
      <c r="U49" s="15">
        <v>0</v>
      </c>
      <c r="V49" s="16">
        <v>0</v>
      </c>
      <c r="W49" s="14">
        <v>0</v>
      </c>
      <c r="X49" s="15">
        <v>0</v>
      </c>
      <c r="Y49" s="16">
        <v>0</v>
      </c>
      <c r="Z49" s="14">
        <v>0</v>
      </c>
      <c r="AA49" s="15">
        <v>0</v>
      </c>
      <c r="AB49" s="16">
        <v>0</v>
      </c>
      <c r="AC49" s="14">
        <v>0</v>
      </c>
      <c r="AD49" s="15">
        <v>0</v>
      </c>
      <c r="AE49" s="16">
        <v>0</v>
      </c>
      <c r="AF49" s="14">
        <v>0</v>
      </c>
      <c r="AG49" s="15">
        <v>0</v>
      </c>
      <c r="AH49" s="16">
        <v>0</v>
      </c>
      <c r="AI49" s="14">
        <v>0</v>
      </c>
      <c r="AJ49" s="15">
        <v>0</v>
      </c>
      <c r="AK49" s="16">
        <v>0</v>
      </c>
      <c r="AL49" s="14">
        <v>0</v>
      </c>
      <c r="AM49" s="15">
        <v>0</v>
      </c>
      <c r="AN49" s="16">
        <v>0</v>
      </c>
    </row>
    <row r="50" ht="28" spans="1:40">
      <c r="A50" s="63" t="s">
        <v>68</v>
      </c>
      <c r="B50" s="98" t="s">
        <v>22</v>
      </c>
      <c r="C50" s="99" t="s">
        <v>22</v>
      </c>
      <c r="D50" s="100" t="s">
        <v>22</v>
      </c>
      <c r="E50" s="17" t="s">
        <v>22</v>
      </c>
      <c r="F50" s="18" t="s">
        <v>22</v>
      </c>
      <c r="G50" s="19" t="s">
        <v>22</v>
      </c>
      <c r="H50" s="17" t="s">
        <v>22</v>
      </c>
      <c r="I50" s="18" t="s">
        <v>22</v>
      </c>
      <c r="J50" s="19" t="s">
        <v>22</v>
      </c>
      <c r="K50" s="17" t="s">
        <v>22</v>
      </c>
      <c r="L50" s="18" t="s">
        <v>22</v>
      </c>
      <c r="M50" s="19" t="s">
        <v>22</v>
      </c>
      <c r="N50" s="58" t="s">
        <v>22</v>
      </c>
      <c r="O50" s="59" t="s">
        <v>22</v>
      </c>
      <c r="P50" s="60" t="s">
        <v>22</v>
      </c>
      <c r="Q50" s="17" t="s">
        <v>22</v>
      </c>
      <c r="R50" s="18" t="s">
        <v>22</v>
      </c>
      <c r="S50" s="19" t="s">
        <v>22</v>
      </c>
      <c r="T50" s="58" t="s">
        <v>22</v>
      </c>
      <c r="U50" s="59" t="s">
        <v>22</v>
      </c>
      <c r="V50" s="60" t="s">
        <v>22</v>
      </c>
      <c r="W50" s="17" t="s">
        <v>22</v>
      </c>
      <c r="X50" s="18" t="s">
        <v>22</v>
      </c>
      <c r="Y50" s="19" t="s">
        <v>22</v>
      </c>
      <c r="Z50" s="17" t="s">
        <v>22</v>
      </c>
      <c r="AA50" s="18" t="s">
        <v>22</v>
      </c>
      <c r="AB50" s="19" t="s">
        <v>22</v>
      </c>
      <c r="AC50" s="17" t="s">
        <v>22</v>
      </c>
      <c r="AD50" s="18" t="s">
        <v>22</v>
      </c>
      <c r="AE50" s="19" t="s">
        <v>22</v>
      </c>
      <c r="AF50" s="17" t="s">
        <v>22</v>
      </c>
      <c r="AG50" s="18" t="s">
        <v>22</v>
      </c>
      <c r="AH50" s="19" t="s">
        <v>22</v>
      </c>
      <c r="AI50" s="58" t="s">
        <v>22</v>
      </c>
      <c r="AJ50" s="59" t="s">
        <v>22</v>
      </c>
      <c r="AK50" s="60" t="s">
        <v>22</v>
      </c>
      <c r="AL50" s="58" t="s">
        <v>22</v>
      </c>
      <c r="AM50" s="59" t="s">
        <v>22</v>
      </c>
      <c r="AN50" s="60" t="s">
        <v>22</v>
      </c>
    </row>
    <row r="51" ht="28" spans="1:40">
      <c r="A51" s="63" t="s">
        <v>69</v>
      </c>
      <c r="B51" s="95">
        <f t="shared" ref="B51:D51" si="24">B44+B46+B47-B49</f>
        <v>-115.536974992327</v>
      </c>
      <c r="C51" s="96">
        <f t="shared" si="24"/>
        <v>-115.536974992327</v>
      </c>
      <c r="D51" s="97">
        <f t="shared" si="24"/>
        <v>-115.536974992327</v>
      </c>
      <c r="E51" s="14">
        <f t="shared" ref="E51:V51" si="25">E44+E46+E47-E49</f>
        <v>-113.636974992327</v>
      </c>
      <c r="F51" s="15">
        <f t="shared" ref="F51" si="26">F44+F46+F47-F49</f>
        <v>-113.636974992327</v>
      </c>
      <c r="G51" s="16">
        <f t="shared" si="25"/>
        <v>-114.036974992327</v>
      </c>
      <c r="H51" s="14">
        <f t="shared" si="25"/>
        <v>-112.936974992327</v>
      </c>
      <c r="I51" s="15">
        <f t="shared" si="25"/>
        <v>-112.936974992327</v>
      </c>
      <c r="J51" s="16">
        <f t="shared" si="25"/>
        <v>-112.936974992327</v>
      </c>
      <c r="K51" s="14">
        <f t="shared" si="25"/>
        <v>-113.636974992327</v>
      </c>
      <c r="L51" s="15">
        <f t="shared" si="25"/>
        <v>-113.536974992327</v>
      </c>
      <c r="M51" s="16">
        <f t="shared" si="25"/>
        <v>-113.536974992327</v>
      </c>
      <c r="N51" s="14">
        <f t="shared" si="25"/>
        <v>-107.870498067694</v>
      </c>
      <c r="O51" s="15">
        <f t="shared" si="25"/>
        <v>-107.870498067694</v>
      </c>
      <c r="P51" s="16">
        <f t="shared" si="25"/>
        <v>-107.870498067694</v>
      </c>
      <c r="Q51" s="14">
        <f t="shared" si="25"/>
        <v>-107.770498067694</v>
      </c>
      <c r="R51" s="15">
        <f t="shared" si="25"/>
        <v>-107.810498067694</v>
      </c>
      <c r="S51" s="16">
        <f t="shared" si="25"/>
        <v>-107.860498067694</v>
      </c>
      <c r="T51" s="14">
        <f t="shared" si="25"/>
        <v>-113.486974992327</v>
      </c>
      <c r="U51" s="15">
        <f t="shared" si="25"/>
        <v>-113.486974992327</v>
      </c>
      <c r="V51" s="16">
        <f t="shared" si="25"/>
        <v>-113.486974992327</v>
      </c>
      <c r="W51" s="14">
        <f t="shared" ref="W51:AN51" si="27">W44+W46+W47-W49</f>
        <v>-111.636974992327</v>
      </c>
      <c r="X51" s="15">
        <f t="shared" si="27"/>
        <v>-111.636974992327</v>
      </c>
      <c r="Y51" s="16">
        <f t="shared" si="27"/>
        <v>-111.636974992327</v>
      </c>
      <c r="Z51" s="14">
        <f t="shared" si="27"/>
        <v>-118.716974992327</v>
      </c>
      <c r="AA51" s="15">
        <f t="shared" si="27"/>
        <v>-118.716974992327</v>
      </c>
      <c r="AB51" s="16">
        <f t="shared" si="27"/>
        <v>-118.056974992327</v>
      </c>
      <c r="AC51" s="14">
        <f t="shared" si="27"/>
        <v>-112.280498067694</v>
      </c>
      <c r="AD51" s="15">
        <f t="shared" si="27"/>
        <v>-112.280498067694</v>
      </c>
      <c r="AE51" s="16">
        <f t="shared" si="27"/>
        <v>-112.280498067694</v>
      </c>
      <c r="AF51" s="14">
        <f t="shared" si="27"/>
        <v>-113.036974992327</v>
      </c>
      <c r="AG51" s="15">
        <f t="shared" si="27"/>
        <v>-113.036974992327</v>
      </c>
      <c r="AH51" s="16">
        <f t="shared" si="27"/>
        <v>-113.036974992327</v>
      </c>
      <c r="AI51" s="14">
        <f t="shared" si="27"/>
        <v>-113.786974992327</v>
      </c>
      <c r="AJ51" s="15">
        <f t="shared" si="27"/>
        <v>-113.786974992327</v>
      </c>
      <c r="AK51" s="16">
        <f t="shared" si="27"/>
        <v>-113.786974992327</v>
      </c>
      <c r="AL51" s="14">
        <f t="shared" si="27"/>
        <v>-107.766437983602</v>
      </c>
      <c r="AM51" s="15">
        <f t="shared" si="27"/>
        <v>-107.766437983602</v>
      </c>
      <c r="AN51" s="16">
        <f t="shared" si="27"/>
        <v>-107.766437983602</v>
      </c>
    </row>
    <row r="52" ht="28" spans="1:40">
      <c r="A52" s="71" t="s">
        <v>70</v>
      </c>
      <c r="B52" s="113" t="s">
        <v>22</v>
      </c>
      <c r="C52" s="114" t="s">
        <v>22</v>
      </c>
      <c r="D52" s="115" t="s">
        <v>22</v>
      </c>
      <c r="E52" s="45" t="s">
        <v>22</v>
      </c>
      <c r="F52" s="46" t="s">
        <v>22</v>
      </c>
      <c r="G52" s="47" t="s">
        <v>22</v>
      </c>
      <c r="H52" s="45" t="s">
        <v>22</v>
      </c>
      <c r="I52" s="46" t="s">
        <v>22</v>
      </c>
      <c r="J52" s="47" t="s">
        <v>22</v>
      </c>
      <c r="K52" s="45" t="s">
        <v>22</v>
      </c>
      <c r="L52" s="46" t="s">
        <v>22</v>
      </c>
      <c r="M52" s="47" t="s">
        <v>22</v>
      </c>
      <c r="N52" s="45" t="s">
        <v>22</v>
      </c>
      <c r="O52" s="46" t="s">
        <v>22</v>
      </c>
      <c r="P52" s="47" t="s">
        <v>22</v>
      </c>
      <c r="Q52" s="45" t="s">
        <v>22</v>
      </c>
      <c r="R52" s="46" t="s">
        <v>22</v>
      </c>
      <c r="S52" s="47" t="s">
        <v>22</v>
      </c>
      <c r="T52" s="45" t="s">
        <v>22</v>
      </c>
      <c r="U52" s="46" t="s">
        <v>22</v>
      </c>
      <c r="V52" s="47" t="s">
        <v>22</v>
      </c>
      <c r="W52" s="45" t="s">
        <v>22</v>
      </c>
      <c r="X52" s="46" t="s">
        <v>22</v>
      </c>
      <c r="Y52" s="47" t="s">
        <v>22</v>
      </c>
      <c r="Z52" s="45" t="s">
        <v>22</v>
      </c>
      <c r="AA52" s="46" t="s">
        <v>22</v>
      </c>
      <c r="AB52" s="47" t="s">
        <v>22</v>
      </c>
      <c r="AC52" s="45" t="s">
        <v>22</v>
      </c>
      <c r="AD52" s="46" t="s">
        <v>22</v>
      </c>
      <c r="AE52" s="47" t="s">
        <v>22</v>
      </c>
      <c r="AF52" s="45" t="s">
        <v>22</v>
      </c>
      <c r="AG52" s="46" t="s">
        <v>22</v>
      </c>
      <c r="AH52" s="47" t="s">
        <v>22</v>
      </c>
      <c r="AI52" s="45" t="s">
        <v>22</v>
      </c>
      <c r="AJ52" s="46" t="s">
        <v>22</v>
      </c>
      <c r="AK52" s="47" t="s">
        <v>22</v>
      </c>
      <c r="AL52" s="45" t="s">
        <v>22</v>
      </c>
      <c r="AM52" s="46" t="s">
        <v>22</v>
      </c>
      <c r="AN52" s="47" t="s">
        <v>22</v>
      </c>
    </row>
    <row r="53" ht="28" spans="1:40">
      <c r="A53" s="70" t="s">
        <v>71</v>
      </c>
      <c r="B53" s="116">
        <f t="shared" ref="B53:D53" si="28">B26+B30+B33-B34-B51</f>
        <v>151.567874862247</v>
      </c>
      <c r="C53" s="117">
        <f t="shared" si="28"/>
        <v>151.567874862247</v>
      </c>
      <c r="D53" s="118">
        <f t="shared" si="28"/>
        <v>151.567874862247</v>
      </c>
      <c r="E53" s="41">
        <f t="shared" ref="E53:V53" si="29">E26+E30+E33-E34-E51</f>
        <v>142.117874862247</v>
      </c>
      <c r="F53" s="42">
        <f t="shared" ref="F53" si="30">F26+F30+F33-F34-F51</f>
        <v>142.117874862247</v>
      </c>
      <c r="G53" s="43">
        <f t="shared" si="29"/>
        <v>142.517874862247</v>
      </c>
      <c r="H53" s="41">
        <f t="shared" si="29"/>
        <v>144.967874862247</v>
      </c>
      <c r="I53" s="42">
        <f t="shared" si="29"/>
        <v>144.967874862247</v>
      </c>
      <c r="J53" s="43">
        <f t="shared" si="29"/>
        <v>144.967874862247</v>
      </c>
      <c r="K53" s="41">
        <f t="shared" si="29"/>
        <v>149.667874862247</v>
      </c>
      <c r="L53" s="42">
        <f t="shared" si="29"/>
        <v>149.567874862247</v>
      </c>
      <c r="M53" s="43">
        <f t="shared" si="29"/>
        <v>149.567874862247</v>
      </c>
      <c r="N53" s="41">
        <f t="shared" si="29"/>
        <v>143.901397937613</v>
      </c>
      <c r="O53" s="42">
        <f t="shared" si="29"/>
        <v>143.901397937613</v>
      </c>
      <c r="P53" s="43">
        <f t="shared" si="29"/>
        <v>143.901397937613</v>
      </c>
      <c r="Q53" s="41">
        <f t="shared" si="29"/>
        <v>143.801397937613</v>
      </c>
      <c r="R53" s="42">
        <f t="shared" si="29"/>
        <v>143.841397937613</v>
      </c>
      <c r="S53" s="43">
        <f t="shared" si="29"/>
        <v>143.891397937613</v>
      </c>
      <c r="T53" s="41">
        <f t="shared" si="29"/>
        <v>149.517874862247</v>
      </c>
      <c r="U53" s="42">
        <f t="shared" si="29"/>
        <v>149.517874862247</v>
      </c>
      <c r="V53" s="43">
        <f t="shared" si="29"/>
        <v>149.517874862247</v>
      </c>
      <c r="W53" s="41">
        <f t="shared" ref="W53:AN53" si="31">W26+W30+W33-W34-W51</f>
        <v>147.667874862247</v>
      </c>
      <c r="X53" s="42">
        <f t="shared" si="31"/>
        <v>147.667874862247</v>
      </c>
      <c r="Y53" s="43">
        <f t="shared" si="31"/>
        <v>147.667874862247</v>
      </c>
      <c r="Z53" s="41">
        <f t="shared" si="31"/>
        <v>151.737574905607</v>
      </c>
      <c r="AA53" s="42">
        <f t="shared" si="31"/>
        <v>151.737574905607</v>
      </c>
      <c r="AB53" s="43">
        <f t="shared" si="31"/>
        <v>151.077574905607</v>
      </c>
      <c r="AC53" s="41">
        <f t="shared" si="31"/>
        <v>145.301097980973</v>
      </c>
      <c r="AD53" s="42">
        <f t="shared" si="31"/>
        <v>145.301097980973</v>
      </c>
      <c r="AE53" s="43">
        <f t="shared" si="31"/>
        <v>145.301097980973</v>
      </c>
      <c r="AF53" s="41">
        <f t="shared" si="31"/>
        <v>149.067874862247</v>
      </c>
      <c r="AG53" s="42">
        <f t="shared" si="31"/>
        <v>149.067874862247</v>
      </c>
      <c r="AH53" s="43">
        <f t="shared" si="31"/>
        <v>149.067874862247</v>
      </c>
      <c r="AI53" s="41">
        <f t="shared" si="31"/>
        <v>149.817874862247</v>
      </c>
      <c r="AJ53" s="42">
        <f t="shared" si="31"/>
        <v>149.817874862247</v>
      </c>
      <c r="AK53" s="43">
        <f t="shared" si="31"/>
        <v>149.817874862247</v>
      </c>
      <c r="AL53" s="41">
        <f t="shared" si="31"/>
        <v>143.797337853521</v>
      </c>
      <c r="AM53" s="42">
        <f t="shared" si="31"/>
        <v>143.797337853521</v>
      </c>
      <c r="AN53" s="43">
        <f t="shared" si="31"/>
        <v>143.797337853521</v>
      </c>
    </row>
    <row r="54" ht="15.75" spans="1:40">
      <c r="A54" s="72" t="s">
        <v>72</v>
      </c>
      <c r="B54" s="73"/>
      <c r="C54" s="74"/>
      <c r="D54" s="75"/>
      <c r="E54" s="73"/>
      <c r="F54" s="74"/>
      <c r="G54" s="75"/>
      <c r="H54" s="76"/>
      <c r="I54" s="77"/>
      <c r="J54" s="78"/>
      <c r="K54" s="76"/>
      <c r="L54" s="77"/>
      <c r="M54" s="78"/>
      <c r="N54" s="76"/>
      <c r="O54" s="77"/>
      <c r="P54" s="78"/>
      <c r="Q54" s="76"/>
      <c r="R54" s="77"/>
      <c r="S54" s="78"/>
      <c r="T54" s="76"/>
      <c r="U54" s="77"/>
      <c r="V54" s="78"/>
      <c r="W54" s="76"/>
      <c r="X54" s="77"/>
      <c r="Y54" s="78"/>
      <c r="Z54" s="76"/>
      <c r="AA54" s="77"/>
      <c r="AB54" s="78"/>
      <c r="AC54" s="76"/>
      <c r="AD54" s="77"/>
      <c r="AE54" s="78"/>
      <c r="AF54" s="76"/>
      <c r="AG54" s="77"/>
      <c r="AH54" s="78"/>
      <c r="AI54" s="76"/>
      <c r="AJ54" s="77"/>
      <c r="AK54" s="78"/>
      <c r="AL54" s="76"/>
      <c r="AM54" s="77"/>
      <c r="AN54" s="78"/>
    </row>
  </sheetData>
  <mergeCells count="26">
    <mergeCell ref="B1:D1"/>
    <mergeCell ref="E1:G1"/>
    <mergeCell ref="H1:J1"/>
    <mergeCell ref="K1:M1"/>
    <mergeCell ref="N1:P1"/>
    <mergeCell ref="Q1:S1"/>
    <mergeCell ref="T1:V1"/>
    <mergeCell ref="W1:Y1"/>
    <mergeCell ref="Z1:AB1"/>
    <mergeCell ref="AC1:AE1"/>
    <mergeCell ref="AF1:AH1"/>
    <mergeCell ref="AI1:AK1"/>
    <mergeCell ref="AL1:AN1"/>
    <mergeCell ref="B54:D54"/>
    <mergeCell ref="E54:G54"/>
    <mergeCell ref="H54:J54"/>
    <mergeCell ref="K54:M54"/>
    <mergeCell ref="N54:P54"/>
    <mergeCell ref="Q54:S54"/>
    <mergeCell ref="T54:V54"/>
    <mergeCell ref="W54:Y54"/>
    <mergeCell ref="Z54:AB54"/>
    <mergeCell ref="AC54:AE54"/>
    <mergeCell ref="AF54:AH54"/>
    <mergeCell ref="AI54:AK54"/>
    <mergeCell ref="AL54:AN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54"/>
  <sheetViews>
    <sheetView zoomScale="70" zoomScaleNormal="70" workbookViewId="0">
      <pane xSplit="1" topLeftCell="B1" activePane="topRight" state="frozen"/>
      <selection/>
      <selection pane="topRight" activeCell="AN2" sqref="AN$1:AN$1048576"/>
    </sheetView>
  </sheetViews>
  <sheetFormatPr defaultColWidth="9" defaultRowHeight="15"/>
  <cols>
    <col min="1" max="1" width="62.125" style="1" customWidth="1"/>
    <col min="2" max="2" width="15.625" style="3" customWidth="1"/>
    <col min="3" max="5" width="15.625" style="4" customWidth="1"/>
    <col min="6" max="6" width="15.125" style="4" customWidth="1"/>
    <col min="7" max="7" width="15.625" style="2" customWidth="1"/>
    <col min="8" max="9" width="15.625" style="1" customWidth="1"/>
    <col min="10" max="10" width="15.625" style="2" customWidth="1"/>
    <col min="11" max="12" width="15.625" style="1" customWidth="1"/>
    <col min="13" max="13" width="9.75" style="1" customWidth="1"/>
    <col min="14" max="14" width="10.125" style="1" customWidth="1"/>
    <col min="15" max="15" width="10.625" style="1"/>
    <col min="16" max="16" width="15.625" style="2" customWidth="1"/>
    <col min="17" max="18" width="15.625" style="1" customWidth="1"/>
    <col min="19" max="19" width="15.625" style="3" customWidth="1"/>
    <col min="20" max="21" width="15.625" style="4" customWidth="1"/>
    <col min="22" max="22" width="15.625" style="2" customWidth="1"/>
    <col min="23" max="27" width="15.625" style="1" customWidth="1"/>
    <col min="28" max="28" width="15.625" style="2" customWidth="1"/>
    <col min="29" max="30" width="15.625" style="1" customWidth="1"/>
    <col min="31" max="33" width="10.25" style="1" customWidth="1"/>
    <col min="34" max="34" width="15.625" style="2" customWidth="1"/>
    <col min="35" max="36" width="15.625" style="1" customWidth="1"/>
    <col min="37" max="37" width="15.625" style="2" customWidth="1"/>
    <col min="38" max="39" width="15.625" style="1" customWidth="1"/>
    <col min="40" max="40" width="15.625" style="3" customWidth="1"/>
    <col min="41" max="42" width="15.625" style="4" customWidth="1"/>
    <col min="43" max="43" width="15.625" style="3" customWidth="1"/>
    <col min="44" max="45" width="15.625" style="4" customWidth="1"/>
    <col min="46" max="16384" width="9" style="1"/>
  </cols>
  <sheetData>
    <row r="1" ht="14.25" customHeight="1" spans="1:45">
      <c r="A1" s="61" t="s">
        <v>0</v>
      </c>
      <c r="B1" s="80" t="s">
        <v>1</v>
      </c>
      <c r="C1" s="82"/>
      <c r="D1" s="82"/>
      <c r="E1" s="82"/>
      <c r="F1" s="83"/>
      <c r="G1" s="80" t="s">
        <v>2</v>
      </c>
      <c r="H1" s="82"/>
      <c r="I1" s="82"/>
      <c r="J1" s="80" t="s">
        <v>3</v>
      </c>
      <c r="K1" s="82"/>
      <c r="L1" s="82"/>
      <c r="M1" s="80" t="s">
        <v>4</v>
      </c>
      <c r="N1" s="82"/>
      <c r="O1" s="83"/>
      <c r="P1" s="80" t="s">
        <v>74</v>
      </c>
      <c r="Q1" s="82"/>
      <c r="R1" s="82"/>
      <c r="S1" s="80" t="s">
        <v>6</v>
      </c>
      <c r="T1" s="82"/>
      <c r="U1" s="82"/>
      <c r="V1" s="80" t="s">
        <v>7</v>
      </c>
      <c r="W1" s="82"/>
      <c r="X1" s="82"/>
      <c r="Y1" s="80" t="s">
        <v>75</v>
      </c>
      <c r="Z1" s="82"/>
      <c r="AA1" s="82"/>
      <c r="AB1" s="80" t="s">
        <v>8</v>
      </c>
      <c r="AC1" s="82"/>
      <c r="AD1" s="82"/>
      <c r="AE1" s="80" t="s">
        <v>9</v>
      </c>
      <c r="AF1" s="82"/>
      <c r="AG1" s="83"/>
      <c r="AH1" s="80" t="s">
        <v>10</v>
      </c>
      <c r="AI1" s="82"/>
      <c r="AJ1" s="82"/>
      <c r="AK1" s="80" t="s">
        <v>11</v>
      </c>
      <c r="AL1" s="82"/>
      <c r="AM1" s="82"/>
      <c r="AN1" s="80" t="s">
        <v>13</v>
      </c>
      <c r="AO1" s="82"/>
      <c r="AP1" s="82"/>
      <c r="AQ1" s="80" t="s">
        <v>14</v>
      </c>
      <c r="AR1" s="82"/>
      <c r="AS1" s="83"/>
    </row>
    <row r="2" ht="84" spans="1:45">
      <c r="A2" s="62" t="s">
        <v>15</v>
      </c>
      <c r="B2" s="10" t="s">
        <v>101</v>
      </c>
      <c r="C2" s="11" t="s">
        <v>17</v>
      </c>
      <c r="D2" s="11" t="s">
        <v>112</v>
      </c>
      <c r="E2" s="11" t="s">
        <v>113</v>
      </c>
      <c r="F2" s="12" t="s">
        <v>114</v>
      </c>
      <c r="G2" s="10" t="s">
        <v>101</v>
      </c>
      <c r="H2" s="11" t="s">
        <v>17</v>
      </c>
      <c r="I2" s="11" t="s">
        <v>112</v>
      </c>
      <c r="J2" s="10" t="s">
        <v>101</v>
      </c>
      <c r="K2" s="11" t="s">
        <v>17</v>
      </c>
      <c r="L2" s="11" t="s">
        <v>112</v>
      </c>
      <c r="M2" s="10" t="s">
        <v>101</v>
      </c>
      <c r="N2" s="11" t="s">
        <v>17</v>
      </c>
      <c r="O2" s="12" t="s">
        <v>112</v>
      </c>
      <c r="P2" s="10" t="s">
        <v>101</v>
      </c>
      <c r="Q2" s="11" t="s">
        <v>17</v>
      </c>
      <c r="R2" s="11" t="s">
        <v>112</v>
      </c>
      <c r="S2" s="10" t="s">
        <v>101</v>
      </c>
      <c r="T2" s="11" t="s">
        <v>17</v>
      </c>
      <c r="U2" s="11" t="s">
        <v>112</v>
      </c>
      <c r="V2" s="10" t="s">
        <v>101</v>
      </c>
      <c r="W2" s="11" t="s">
        <v>17</v>
      </c>
      <c r="X2" s="11" t="s">
        <v>112</v>
      </c>
      <c r="Y2" s="10" t="s">
        <v>101</v>
      </c>
      <c r="Z2" s="11" t="s">
        <v>17</v>
      </c>
      <c r="AA2" s="11" t="s">
        <v>112</v>
      </c>
      <c r="AB2" s="10" t="s">
        <v>101</v>
      </c>
      <c r="AC2" s="11" t="s">
        <v>17</v>
      </c>
      <c r="AD2" s="11" t="s">
        <v>112</v>
      </c>
      <c r="AE2" s="10" t="s">
        <v>101</v>
      </c>
      <c r="AF2" s="11" t="s">
        <v>17</v>
      </c>
      <c r="AG2" s="12" t="s">
        <v>112</v>
      </c>
      <c r="AH2" s="10" t="s">
        <v>101</v>
      </c>
      <c r="AI2" s="11" t="s">
        <v>17</v>
      </c>
      <c r="AJ2" s="11" t="s">
        <v>112</v>
      </c>
      <c r="AK2" s="10" t="s">
        <v>101</v>
      </c>
      <c r="AL2" s="11" t="s">
        <v>17</v>
      </c>
      <c r="AM2" s="11" t="s">
        <v>112</v>
      </c>
      <c r="AN2" s="10" t="s">
        <v>101</v>
      </c>
      <c r="AO2" s="11" t="s">
        <v>17</v>
      </c>
      <c r="AP2" s="86" t="s">
        <v>112</v>
      </c>
      <c r="AQ2" s="10" t="s">
        <v>101</v>
      </c>
      <c r="AR2" s="11" t="s">
        <v>17</v>
      </c>
      <c r="AS2" s="12" t="s">
        <v>112</v>
      </c>
    </row>
    <row r="3" spans="1:45">
      <c r="A3" s="63" t="s">
        <v>19</v>
      </c>
      <c r="B3" s="14">
        <v>0.7</v>
      </c>
      <c r="C3" s="15">
        <v>0.7</v>
      </c>
      <c r="D3" s="15">
        <v>0.7</v>
      </c>
      <c r="E3" s="15">
        <v>0.7</v>
      </c>
      <c r="F3" s="16">
        <v>0.7</v>
      </c>
      <c r="G3" s="14">
        <v>0.7</v>
      </c>
      <c r="H3" s="15">
        <v>0.7</v>
      </c>
      <c r="I3" s="15">
        <v>0.7</v>
      </c>
      <c r="J3" s="14">
        <v>0.7</v>
      </c>
      <c r="K3" s="15">
        <v>0.7</v>
      </c>
      <c r="L3" s="15">
        <v>0.7</v>
      </c>
      <c r="M3" s="14">
        <v>0.7</v>
      </c>
      <c r="N3" s="15">
        <v>0.7</v>
      </c>
      <c r="O3" s="16">
        <v>0.7</v>
      </c>
      <c r="P3" s="14">
        <v>0.7</v>
      </c>
      <c r="Q3" s="15">
        <v>0.7</v>
      </c>
      <c r="R3" s="15">
        <v>0.7</v>
      </c>
      <c r="S3" s="14">
        <v>0.7</v>
      </c>
      <c r="T3" s="15">
        <v>0.7</v>
      </c>
      <c r="U3" s="15">
        <v>0.7</v>
      </c>
      <c r="V3" s="14">
        <v>0.7</v>
      </c>
      <c r="W3" s="15">
        <v>0.7</v>
      </c>
      <c r="X3" s="15">
        <v>0.7</v>
      </c>
      <c r="Y3" s="14">
        <v>0.7</v>
      </c>
      <c r="Z3" s="15">
        <v>0.7</v>
      </c>
      <c r="AA3" s="15">
        <v>0.7</v>
      </c>
      <c r="AB3" s="14">
        <v>0.7</v>
      </c>
      <c r="AC3" s="15">
        <v>0.7</v>
      </c>
      <c r="AD3" s="15">
        <v>0.7</v>
      </c>
      <c r="AE3" s="14">
        <v>0.7</v>
      </c>
      <c r="AF3" s="15">
        <v>0.7</v>
      </c>
      <c r="AG3" s="16">
        <v>0.7</v>
      </c>
      <c r="AH3" s="14">
        <v>0.7</v>
      </c>
      <c r="AI3" s="15">
        <v>0.7</v>
      </c>
      <c r="AJ3" s="15">
        <v>0.7</v>
      </c>
      <c r="AK3" s="14">
        <v>0.7</v>
      </c>
      <c r="AL3" s="15">
        <v>0.7</v>
      </c>
      <c r="AM3" s="15">
        <v>0.7</v>
      </c>
      <c r="AN3" s="14">
        <v>0.7</v>
      </c>
      <c r="AO3" s="15">
        <v>0.7</v>
      </c>
      <c r="AP3" s="87">
        <v>0.7</v>
      </c>
      <c r="AQ3" s="14">
        <v>0.7</v>
      </c>
      <c r="AR3" s="15">
        <v>0.7</v>
      </c>
      <c r="AS3" s="16">
        <v>0.7</v>
      </c>
    </row>
    <row r="4" spans="1:45">
      <c r="A4" s="63" t="s">
        <v>20</v>
      </c>
      <c r="B4" s="14">
        <v>20</v>
      </c>
      <c r="C4" s="15">
        <v>20</v>
      </c>
      <c r="D4" s="15">
        <v>20</v>
      </c>
      <c r="E4" s="15">
        <v>20</v>
      </c>
      <c r="F4" s="16">
        <v>20</v>
      </c>
      <c r="G4" s="14">
        <v>20</v>
      </c>
      <c r="H4" s="15">
        <v>20</v>
      </c>
      <c r="I4" s="15">
        <v>20</v>
      </c>
      <c r="J4" s="14">
        <v>20</v>
      </c>
      <c r="K4" s="15">
        <v>20</v>
      </c>
      <c r="L4" s="15">
        <v>20</v>
      </c>
      <c r="M4" s="14">
        <v>20</v>
      </c>
      <c r="N4" s="15">
        <v>20</v>
      </c>
      <c r="O4" s="16">
        <v>20</v>
      </c>
      <c r="P4" s="14">
        <v>20</v>
      </c>
      <c r="Q4" s="15">
        <v>20</v>
      </c>
      <c r="R4" s="15">
        <v>20</v>
      </c>
      <c r="S4" s="14">
        <v>20</v>
      </c>
      <c r="T4" s="15">
        <v>20</v>
      </c>
      <c r="U4" s="15">
        <v>20</v>
      </c>
      <c r="V4" s="14">
        <v>20</v>
      </c>
      <c r="W4" s="15">
        <v>20</v>
      </c>
      <c r="X4" s="15">
        <v>20</v>
      </c>
      <c r="Y4" s="14">
        <v>20</v>
      </c>
      <c r="Z4" s="15">
        <v>20</v>
      </c>
      <c r="AA4" s="15">
        <v>20</v>
      </c>
      <c r="AB4" s="14">
        <v>20</v>
      </c>
      <c r="AC4" s="15">
        <v>20</v>
      </c>
      <c r="AD4" s="15">
        <v>20</v>
      </c>
      <c r="AE4" s="14">
        <v>20</v>
      </c>
      <c r="AF4" s="15">
        <v>20</v>
      </c>
      <c r="AG4" s="16">
        <v>20</v>
      </c>
      <c r="AH4" s="14">
        <v>20</v>
      </c>
      <c r="AI4" s="15">
        <v>20</v>
      </c>
      <c r="AJ4" s="15">
        <v>20</v>
      </c>
      <c r="AK4" s="14">
        <v>20</v>
      </c>
      <c r="AL4" s="15">
        <v>20</v>
      </c>
      <c r="AM4" s="15">
        <v>20</v>
      </c>
      <c r="AN4" s="14">
        <v>20</v>
      </c>
      <c r="AO4" s="15">
        <v>20</v>
      </c>
      <c r="AP4" s="87">
        <v>20</v>
      </c>
      <c r="AQ4" s="14">
        <v>20</v>
      </c>
      <c r="AR4" s="15">
        <v>20</v>
      </c>
      <c r="AS4" s="16">
        <v>20</v>
      </c>
    </row>
    <row r="5" spans="1:45">
      <c r="A5" s="63" t="s">
        <v>21</v>
      </c>
      <c r="B5" s="58" t="s">
        <v>22</v>
      </c>
      <c r="C5" s="59" t="s">
        <v>22</v>
      </c>
      <c r="D5" s="59" t="s">
        <v>22</v>
      </c>
      <c r="E5" s="59" t="s">
        <v>22</v>
      </c>
      <c r="F5" s="60" t="s">
        <v>22</v>
      </c>
      <c r="G5" s="17" t="s">
        <v>22</v>
      </c>
      <c r="H5" s="18" t="s">
        <v>22</v>
      </c>
      <c r="I5" s="18" t="s">
        <v>22</v>
      </c>
      <c r="J5" s="17" t="s">
        <v>22</v>
      </c>
      <c r="K5" s="18" t="s">
        <v>22</v>
      </c>
      <c r="L5" s="18" t="s">
        <v>22</v>
      </c>
      <c r="M5" s="17" t="s">
        <v>22</v>
      </c>
      <c r="N5" s="18" t="s">
        <v>22</v>
      </c>
      <c r="O5" s="19" t="s">
        <v>22</v>
      </c>
      <c r="P5" s="17" t="s">
        <v>22</v>
      </c>
      <c r="Q5" s="18" t="s">
        <v>22</v>
      </c>
      <c r="R5" s="18" t="s">
        <v>22</v>
      </c>
      <c r="S5" s="58" t="s">
        <v>22</v>
      </c>
      <c r="T5" s="59" t="s">
        <v>22</v>
      </c>
      <c r="U5" s="59" t="s">
        <v>22</v>
      </c>
      <c r="V5" s="17" t="s">
        <v>22</v>
      </c>
      <c r="W5" s="18" t="s">
        <v>22</v>
      </c>
      <c r="X5" s="18" t="s">
        <v>22</v>
      </c>
      <c r="Y5" s="58" t="s">
        <v>22</v>
      </c>
      <c r="Z5" s="59" t="s">
        <v>22</v>
      </c>
      <c r="AA5" s="59" t="s">
        <v>22</v>
      </c>
      <c r="AB5" s="17" t="s">
        <v>22</v>
      </c>
      <c r="AC5" s="18" t="s">
        <v>22</v>
      </c>
      <c r="AD5" s="18" t="s">
        <v>22</v>
      </c>
      <c r="AE5" s="17" t="s">
        <v>22</v>
      </c>
      <c r="AF5" s="18" t="s">
        <v>22</v>
      </c>
      <c r="AG5" s="19" t="s">
        <v>22</v>
      </c>
      <c r="AH5" s="17" t="s">
        <v>22</v>
      </c>
      <c r="AI5" s="18" t="s">
        <v>22</v>
      </c>
      <c r="AJ5" s="18" t="s">
        <v>22</v>
      </c>
      <c r="AK5" s="17" t="s">
        <v>22</v>
      </c>
      <c r="AL5" s="18" t="s">
        <v>22</v>
      </c>
      <c r="AM5" s="18" t="s">
        <v>22</v>
      </c>
      <c r="AN5" s="58" t="s">
        <v>22</v>
      </c>
      <c r="AO5" s="59" t="s">
        <v>22</v>
      </c>
      <c r="AP5" s="88" t="s">
        <v>22</v>
      </c>
      <c r="AQ5" s="58" t="s">
        <v>22</v>
      </c>
      <c r="AR5" s="59" t="s">
        <v>22</v>
      </c>
      <c r="AS5" s="60" t="s">
        <v>22</v>
      </c>
    </row>
    <row r="6" spans="1:45">
      <c r="A6" s="63" t="s">
        <v>23</v>
      </c>
      <c r="B6" s="14" t="s">
        <v>22</v>
      </c>
      <c r="C6" s="15" t="s">
        <v>22</v>
      </c>
      <c r="D6" s="15" t="s">
        <v>22</v>
      </c>
      <c r="E6" s="15" t="s">
        <v>22</v>
      </c>
      <c r="F6" s="16" t="s">
        <v>22</v>
      </c>
      <c r="G6" s="14" t="s">
        <v>22</v>
      </c>
      <c r="H6" s="15" t="s">
        <v>22</v>
      </c>
      <c r="I6" s="15" t="s">
        <v>22</v>
      </c>
      <c r="J6" s="14" t="s">
        <v>22</v>
      </c>
      <c r="K6" s="15" t="s">
        <v>22</v>
      </c>
      <c r="L6" s="15" t="s">
        <v>22</v>
      </c>
      <c r="M6" s="14" t="s">
        <v>22</v>
      </c>
      <c r="N6" s="15" t="s">
        <v>22</v>
      </c>
      <c r="O6" s="16" t="s">
        <v>22</v>
      </c>
      <c r="P6" s="14" t="s">
        <v>22</v>
      </c>
      <c r="Q6" s="15" t="s">
        <v>22</v>
      </c>
      <c r="R6" s="15" t="s">
        <v>22</v>
      </c>
      <c r="S6" s="14" t="s">
        <v>22</v>
      </c>
      <c r="T6" s="15" t="s">
        <v>22</v>
      </c>
      <c r="U6" s="15" t="s">
        <v>22</v>
      </c>
      <c r="V6" s="14" t="s">
        <v>22</v>
      </c>
      <c r="W6" s="15" t="s">
        <v>22</v>
      </c>
      <c r="X6" s="15" t="s">
        <v>22</v>
      </c>
      <c r="Y6" s="14" t="s">
        <v>22</v>
      </c>
      <c r="Z6" s="15" t="s">
        <v>22</v>
      </c>
      <c r="AA6" s="15" t="s">
        <v>22</v>
      </c>
      <c r="AB6" s="14" t="s">
        <v>22</v>
      </c>
      <c r="AC6" s="15" t="s">
        <v>22</v>
      </c>
      <c r="AD6" s="15" t="s">
        <v>22</v>
      </c>
      <c r="AE6" s="14" t="s">
        <v>22</v>
      </c>
      <c r="AF6" s="15" t="s">
        <v>22</v>
      </c>
      <c r="AG6" s="16" t="s">
        <v>22</v>
      </c>
      <c r="AH6" s="14" t="s">
        <v>22</v>
      </c>
      <c r="AI6" s="15" t="s">
        <v>22</v>
      </c>
      <c r="AJ6" s="15" t="s">
        <v>22</v>
      </c>
      <c r="AK6" s="14" t="s">
        <v>22</v>
      </c>
      <c r="AL6" s="15" t="s">
        <v>22</v>
      </c>
      <c r="AM6" s="15" t="s">
        <v>22</v>
      </c>
      <c r="AN6" s="14" t="s">
        <v>22</v>
      </c>
      <c r="AO6" s="15" t="s">
        <v>22</v>
      </c>
      <c r="AP6" s="87" t="s">
        <v>22</v>
      </c>
      <c r="AQ6" s="14" t="s">
        <v>22</v>
      </c>
      <c r="AR6" s="15" t="s">
        <v>22</v>
      </c>
      <c r="AS6" s="16" t="s">
        <v>22</v>
      </c>
    </row>
    <row r="7" spans="1:45">
      <c r="A7" s="63" t="s">
        <v>24</v>
      </c>
      <c r="B7" s="58" t="s">
        <v>22</v>
      </c>
      <c r="C7" s="59" t="s">
        <v>22</v>
      </c>
      <c r="D7" s="59" t="s">
        <v>22</v>
      </c>
      <c r="E7" s="59" t="s">
        <v>22</v>
      </c>
      <c r="F7" s="60" t="s">
        <v>22</v>
      </c>
      <c r="G7" s="17" t="s">
        <v>22</v>
      </c>
      <c r="H7" s="18" t="s">
        <v>22</v>
      </c>
      <c r="I7" s="18" t="s">
        <v>22</v>
      </c>
      <c r="J7" s="17" t="s">
        <v>22</v>
      </c>
      <c r="K7" s="18" t="s">
        <v>22</v>
      </c>
      <c r="L7" s="18" t="s">
        <v>22</v>
      </c>
      <c r="M7" s="17" t="s">
        <v>22</v>
      </c>
      <c r="N7" s="18" t="s">
        <v>22</v>
      </c>
      <c r="O7" s="19" t="s">
        <v>22</v>
      </c>
      <c r="P7" s="17" t="s">
        <v>22</v>
      </c>
      <c r="Q7" s="18" t="s">
        <v>22</v>
      </c>
      <c r="R7" s="18" t="s">
        <v>22</v>
      </c>
      <c r="S7" s="58" t="s">
        <v>22</v>
      </c>
      <c r="T7" s="59" t="s">
        <v>22</v>
      </c>
      <c r="U7" s="59" t="s">
        <v>22</v>
      </c>
      <c r="V7" s="17" t="s">
        <v>22</v>
      </c>
      <c r="W7" s="18" t="s">
        <v>22</v>
      </c>
      <c r="X7" s="18" t="s">
        <v>22</v>
      </c>
      <c r="Y7" s="58" t="s">
        <v>22</v>
      </c>
      <c r="Z7" s="59" t="s">
        <v>22</v>
      </c>
      <c r="AA7" s="59" t="s">
        <v>22</v>
      </c>
      <c r="AB7" s="17" t="s">
        <v>22</v>
      </c>
      <c r="AC7" s="18" t="s">
        <v>22</v>
      </c>
      <c r="AD7" s="18" t="s">
        <v>22</v>
      </c>
      <c r="AE7" s="17" t="s">
        <v>22</v>
      </c>
      <c r="AF7" s="18" t="s">
        <v>22</v>
      </c>
      <c r="AG7" s="19" t="s">
        <v>22</v>
      </c>
      <c r="AH7" s="17" t="s">
        <v>22</v>
      </c>
      <c r="AI7" s="18" t="s">
        <v>22</v>
      </c>
      <c r="AJ7" s="18" t="s">
        <v>22</v>
      </c>
      <c r="AK7" s="17" t="s">
        <v>22</v>
      </c>
      <c r="AL7" s="18" t="s">
        <v>22</v>
      </c>
      <c r="AM7" s="18" t="s">
        <v>22</v>
      </c>
      <c r="AN7" s="58" t="s">
        <v>22</v>
      </c>
      <c r="AO7" s="59" t="s">
        <v>22</v>
      </c>
      <c r="AP7" s="88" t="s">
        <v>22</v>
      </c>
      <c r="AQ7" s="58" t="s">
        <v>22</v>
      </c>
      <c r="AR7" s="59" t="s">
        <v>22</v>
      </c>
      <c r="AS7" s="60" t="s">
        <v>22</v>
      </c>
    </row>
    <row r="8" spans="1:45">
      <c r="A8" s="63" t="s">
        <v>25</v>
      </c>
      <c r="B8" s="20">
        <v>0.1</v>
      </c>
      <c r="C8" s="21">
        <v>0.1</v>
      </c>
      <c r="D8" s="21">
        <v>0.1</v>
      </c>
      <c r="E8" s="21">
        <v>0.1</v>
      </c>
      <c r="F8" s="22">
        <v>0.1</v>
      </c>
      <c r="G8" s="20">
        <v>0.1</v>
      </c>
      <c r="H8" s="21">
        <v>0.1</v>
      </c>
      <c r="I8" s="21">
        <v>0.1</v>
      </c>
      <c r="J8" s="20">
        <v>0.1</v>
      </c>
      <c r="K8" s="21">
        <v>0.1</v>
      </c>
      <c r="L8" s="21">
        <v>0.1</v>
      </c>
      <c r="M8" s="20">
        <v>0.1</v>
      </c>
      <c r="N8" s="21">
        <v>0.1</v>
      </c>
      <c r="O8" s="22">
        <v>0.1</v>
      </c>
      <c r="P8" s="20">
        <v>0.1</v>
      </c>
      <c r="Q8" s="21">
        <v>0.1</v>
      </c>
      <c r="R8" s="21">
        <v>0.1</v>
      </c>
      <c r="S8" s="20">
        <v>0.1</v>
      </c>
      <c r="T8" s="21">
        <v>0.1</v>
      </c>
      <c r="U8" s="21">
        <v>0.1</v>
      </c>
      <c r="V8" s="20">
        <v>0.1</v>
      </c>
      <c r="W8" s="21">
        <v>0.1</v>
      </c>
      <c r="X8" s="21">
        <v>0.1</v>
      </c>
      <c r="Y8" s="20">
        <v>0.1</v>
      </c>
      <c r="Z8" s="21">
        <v>0.1</v>
      </c>
      <c r="AA8" s="21">
        <v>0.1</v>
      </c>
      <c r="AB8" s="20">
        <v>0.1</v>
      </c>
      <c r="AC8" s="21">
        <v>0.1</v>
      </c>
      <c r="AD8" s="21">
        <v>0.1</v>
      </c>
      <c r="AE8" s="20">
        <v>0.1</v>
      </c>
      <c r="AF8" s="21">
        <v>0.1</v>
      </c>
      <c r="AG8" s="22">
        <v>0.1</v>
      </c>
      <c r="AH8" s="20">
        <v>0.1</v>
      </c>
      <c r="AI8" s="21">
        <v>0.1</v>
      </c>
      <c r="AJ8" s="21">
        <v>0.1</v>
      </c>
      <c r="AK8" s="20">
        <v>0.1</v>
      </c>
      <c r="AL8" s="21">
        <v>0.1</v>
      </c>
      <c r="AM8" s="21">
        <v>0.1</v>
      </c>
      <c r="AN8" s="20">
        <v>0.1</v>
      </c>
      <c r="AO8" s="21">
        <v>0.1</v>
      </c>
      <c r="AP8" s="89">
        <v>0.1</v>
      </c>
      <c r="AQ8" s="20">
        <v>0.1</v>
      </c>
      <c r="AR8" s="21">
        <v>0.1</v>
      </c>
      <c r="AS8" s="22">
        <v>0.1</v>
      </c>
    </row>
    <row r="9" ht="28" spans="1:45">
      <c r="A9" s="63" t="s">
        <v>26</v>
      </c>
      <c r="B9" s="14" t="s">
        <v>27</v>
      </c>
      <c r="C9" s="15" t="s">
        <v>27</v>
      </c>
      <c r="D9" s="15" t="s">
        <v>27</v>
      </c>
      <c r="E9" s="15" t="s">
        <v>27</v>
      </c>
      <c r="F9" s="16" t="s">
        <v>27</v>
      </c>
      <c r="G9" s="14" t="s">
        <v>27</v>
      </c>
      <c r="H9" s="15" t="s">
        <v>27</v>
      </c>
      <c r="I9" s="15" t="s">
        <v>27</v>
      </c>
      <c r="J9" s="14" t="s">
        <v>27</v>
      </c>
      <c r="K9" s="15" t="s">
        <v>27</v>
      </c>
      <c r="L9" s="15" t="s">
        <v>27</v>
      </c>
      <c r="M9" s="14" t="s">
        <v>27</v>
      </c>
      <c r="N9" s="15" t="s">
        <v>27</v>
      </c>
      <c r="O9" s="16" t="s">
        <v>27</v>
      </c>
      <c r="P9" s="14" t="s">
        <v>27</v>
      </c>
      <c r="Q9" s="15" t="s">
        <v>27</v>
      </c>
      <c r="R9" s="15" t="s">
        <v>27</v>
      </c>
      <c r="S9" s="14" t="s">
        <v>27</v>
      </c>
      <c r="T9" s="15" t="s">
        <v>27</v>
      </c>
      <c r="U9" s="15" t="s">
        <v>27</v>
      </c>
      <c r="V9" s="14" t="s">
        <v>27</v>
      </c>
      <c r="W9" s="15" t="s">
        <v>27</v>
      </c>
      <c r="X9" s="15" t="s">
        <v>27</v>
      </c>
      <c r="Y9" s="14" t="s">
        <v>27</v>
      </c>
      <c r="Z9" s="15" t="s">
        <v>27</v>
      </c>
      <c r="AA9" s="15" t="s">
        <v>27</v>
      </c>
      <c r="AB9" s="14" t="s">
        <v>27</v>
      </c>
      <c r="AC9" s="15" t="s">
        <v>27</v>
      </c>
      <c r="AD9" s="15" t="s">
        <v>27</v>
      </c>
      <c r="AE9" s="14" t="s">
        <v>27</v>
      </c>
      <c r="AF9" s="15" t="s">
        <v>27</v>
      </c>
      <c r="AG9" s="16" t="s">
        <v>27</v>
      </c>
      <c r="AH9" s="14" t="s">
        <v>27</v>
      </c>
      <c r="AI9" s="15" t="s">
        <v>27</v>
      </c>
      <c r="AJ9" s="15" t="s">
        <v>27</v>
      </c>
      <c r="AK9" s="14" t="s">
        <v>27</v>
      </c>
      <c r="AL9" s="15" t="s">
        <v>27</v>
      </c>
      <c r="AM9" s="15" t="s">
        <v>27</v>
      </c>
      <c r="AN9" s="14" t="s">
        <v>27</v>
      </c>
      <c r="AO9" s="15" t="s">
        <v>27</v>
      </c>
      <c r="AP9" s="87" t="s">
        <v>27</v>
      </c>
      <c r="AQ9" s="14" t="s">
        <v>27</v>
      </c>
      <c r="AR9" s="15" t="s">
        <v>27</v>
      </c>
      <c r="AS9" s="16" t="s">
        <v>27</v>
      </c>
    </row>
    <row r="10" spans="1:45">
      <c r="A10" s="63" t="s">
        <v>28</v>
      </c>
      <c r="B10" s="14">
        <v>3</v>
      </c>
      <c r="C10" s="15">
        <v>3</v>
      </c>
      <c r="D10" s="15">
        <v>3</v>
      </c>
      <c r="E10" s="15">
        <v>3</v>
      </c>
      <c r="F10" s="16">
        <v>3</v>
      </c>
      <c r="G10" s="14">
        <v>3</v>
      </c>
      <c r="H10" s="15">
        <v>3</v>
      </c>
      <c r="I10" s="15">
        <v>3</v>
      </c>
      <c r="J10" s="14">
        <v>3</v>
      </c>
      <c r="K10" s="15">
        <v>3</v>
      </c>
      <c r="L10" s="15">
        <v>3</v>
      </c>
      <c r="M10" s="14">
        <v>3</v>
      </c>
      <c r="N10" s="15">
        <v>3</v>
      </c>
      <c r="O10" s="16">
        <v>3</v>
      </c>
      <c r="P10" s="14">
        <v>3</v>
      </c>
      <c r="Q10" s="15">
        <v>3</v>
      </c>
      <c r="R10" s="15">
        <v>3</v>
      </c>
      <c r="S10" s="14">
        <v>3</v>
      </c>
      <c r="T10" s="15">
        <v>3</v>
      </c>
      <c r="U10" s="15">
        <v>3</v>
      </c>
      <c r="V10" s="14">
        <v>3</v>
      </c>
      <c r="W10" s="15">
        <v>3</v>
      </c>
      <c r="X10" s="15">
        <v>3</v>
      </c>
      <c r="Y10" s="14">
        <v>3</v>
      </c>
      <c r="Z10" s="15">
        <v>3</v>
      </c>
      <c r="AA10" s="15">
        <v>3</v>
      </c>
      <c r="AB10" s="14">
        <v>3</v>
      </c>
      <c r="AC10" s="15">
        <v>3</v>
      </c>
      <c r="AD10" s="15">
        <v>3</v>
      </c>
      <c r="AE10" s="14">
        <v>3</v>
      </c>
      <c r="AF10" s="15">
        <v>3</v>
      </c>
      <c r="AG10" s="16">
        <v>3</v>
      </c>
      <c r="AH10" s="14">
        <v>3</v>
      </c>
      <c r="AI10" s="15">
        <v>3</v>
      </c>
      <c r="AJ10" s="15">
        <v>3</v>
      </c>
      <c r="AK10" s="14">
        <v>3</v>
      </c>
      <c r="AL10" s="15">
        <v>3</v>
      </c>
      <c r="AM10" s="15">
        <v>3</v>
      </c>
      <c r="AN10" s="14">
        <v>3</v>
      </c>
      <c r="AO10" s="15">
        <v>3</v>
      </c>
      <c r="AP10" s="87">
        <v>3</v>
      </c>
      <c r="AQ10" s="14">
        <v>3</v>
      </c>
      <c r="AR10" s="15">
        <v>3</v>
      </c>
      <c r="AS10" s="16">
        <v>3</v>
      </c>
    </row>
    <row r="11" spans="1:45">
      <c r="A11" s="62" t="s">
        <v>29</v>
      </c>
      <c r="B11" s="23"/>
      <c r="C11" s="24"/>
      <c r="D11" s="24"/>
      <c r="E11" s="24"/>
      <c r="F11" s="25"/>
      <c r="G11" s="23"/>
      <c r="H11" s="24"/>
      <c r="I11" s="24"/>
      <c r="J11" s="23"/>
      <c r="K11" s="24"/>
      <c r="L11" s="24"/>
      <c r="M11" s="23"/>
      <c r="N11" s="24"/>
      <c r="O11" s="25"/>
      <c r="P11" s="23"/>
      <c r="Q11" s="24"/>
      <c r="R11" s="24"/>
      <c r="S11" s="23"/>
      <c r="T11" s="24"/>
      <c r="U11" s="24"/>
      <c r="V11" s="23"/>
      <c r="W11" s="24"/>
      <c r="X11" s="24"/>
      <c r="Y11" s="23"/>
      <c r="Z11" s="24"/>
      <c r="AA11" s="24"/>
      <c r="AB11" s="23"/>
      <c r="AC11" s="24"/>
      <c r="AD11" s="24"/>
      <c r="AE11" s="23"/>
      <c r="AF11" s="24"/>
      <c r="AG11" s="25"/>
      <c r="AH11" s="23"/>
      <c r="AI11" s="24"/>
      <c r="AJ11" s="24"/>
      <c r="AK11" s="23"/>
      <c r="AL11" s="24"/>
      <c r="AM11" s="24"/>
      <c r="AN11" s="23"/>
      <c r="AO11" s="24"/>
      <c r="AP11" s="90"/>
      <c r="AQ11" s="23"/>
      <c r="AR11" s="24"/>
      <c r="AS11" s="25"/>
    </row>
    <row r="12" customHeight="1" spans="1:45">
      <c r="A12" s="63" t="s">
        <v>30</v>
      </c>
      <c r="B12" s="14">
        <v>16</v>
      </c>
      <c r="C12" s="15">
        <v>16</v>
      </c>
      <c r="D12" s="15">
        <v>16</v>
      </c>
      <c r="E12" s="15">
        <v>16</v>
      </c>
      <c r="F12" s="16">
        <v>16</v>
      </c>
      <c r="G12" s="14">
        <v>16</v>
      </c>
      <c r="H12" s="15">
        <v>16</v>
      </c>
      <c r="I12" s="15">
        <v>16</v>
      </c>
      <c r="J12" s="14">
        <v>16</v>
      </c>
      <c r="K12" s="15">
        <v>16</v>
      </c>
      <c r="L12" s="15">
        <v>16</v>
      </c>
      <c r="M12" s="14">
        <v>16</v>
      </c>
      <c r="N12" s="15">
        <v>16</v>
      </c>
      <c r="O12" s="16">
        <v>16</v>
      </c>
      <c r="P12" s="14">
        <v>16</v>
      </c>
      <c r="Q12" s="15">
        <v>16</v>
      </c>
      <c r="R12" s="15">
        <v>16</v>
      </c>
      <c r="S12" s="14">
        <v>16</v>
      </c>
      <c r="T12" s="15">
        <v>16</v>
      </c>
      <c r="U12" s="15">
        <v>16</v>
      </c>
      <c r="V12" s="14">
        <v>16</v>
      </c>
      <c r="W12" s="15">
        <v>16</v>
      </c>
      <c r="X12" s="15">
        <v>16</v>
      </c>
      <c r="Y12" s="14">
        <v>16</v>
      </c>
      <c r="Z12" s="15">
        <v>16</v>
      </c>
      <c r="AA12" s="15">
        <v>16</v>
      </c>
      <c r="AB12" s="14">
        <v>16</v>
      </c>
      <c r="AC12" s="15">
        <v>16</v>
      </c>
      <c r="AD12" s="15">
        <v>16</v>
      </c>
      <c r="AE12" s="14">
        <v>16</v>
      </c>
      <c r="AF12" s="15">
        <v>16</v>
      </c>
      <c r="AG12" s="16">
        <v>16</v>
      </c>
      <c r="AH12" s="85">
        <v>16</v>
      </c>
      <c r="AI12" s="85">
        <v>16</v>
      </c>
      <c r="AJ12" s="85">
        <v>16</v>
      </c>
      <c r="AK12" s="14">
        <v>16</v>
      </c>
      <c r="AL12" s="15">
        <v>16</v>
      </c>
      <c r="AM12" s="15">
        <v>16</v>
      </c>
      <c r="AN12" s="14">
        <v>16</v>
      </c>
      <c r="AO12" s="15">
        <v>16</v>
      </c>
      <c r="AP12" s="87">
        <v>16</v>
      </c>
      <c r="AQ12" s="14">
        <v>16</v>
      </c>
      <c r="AR12" s="15">
        <v>16</v>
      </c>
      <c r="AS12" s="16">
        <v>16</v>
      </c>
    </row>
    <row r="13" spans="1:45">
      <c r="A13" s="66" t="s">
        <v>31</v>
      </c>
      <c r="B13" s="27">
        <v>2</v>
      </c>
      <c r="C13" s="28">
        <v>2</v>
      </c>
      <c r="D13" s="28">
        <v>2</v>
      </c>
      <c r="E13" s="28">
        <v>2</v>
      </c>
      <c r="F13" s="29">
        <v>2</v>
      </c>
      <c r="G13" s="27">
        <v>2</v>
      </c>
      <c r="H13" s="28">
        <v>2</v>
      </c>
      <c r="I13" s="28">
        <v>2</v>
      </c>
      <c r="J13" s="27">
        <v>2</v>
      </c>
      <c r="K13" s="28">
        <v>2</v>
      </c>
      <c r="L13" s="28">
        <v>2</v>
      </c>
      <c r="M13" s="30">
        <v>2</v>
      </c>
      <c r="N13" s="53">
        <v>2</v>
      </c>
      <c r="O13" s="54">
        <v>2</v>
      </c>
      <c r="P13" s="30">
        <v>2</v>
      </c>
      <c r="Q13" s="53">
        <v>2</v>
      </c>
      <c r="R13" s="53">
        <v>2</v>
      </c>
      <c r="S13" s="30">
        <v>2</v>
      </c>
      <c r="T13" s="53">
        <v>2</v>
      </c>
      <c r="U13" s="53">
        <v>2</v>
      </c>
      <c r="V13" s="30">
        <v>2</v>
      </c>
      <c r="W13" s="53">
        <v>2</v>
      </c>
      <c r="X13" s="53">
        <v>2</v>
      </c>
      <c r="Y13" s="30">
        <v>2</v>
      </c>
      <c r="Z13" s="53">
        <v>2</v>
      </c>
      <c r="AA13" s="53">
        <v>2</v>
      </c>
      <c r="AB13" s="30">
        <v>2</v>
      </c>
      <c r="AC13" s="53">
        <v>2</v>
      </c>
      <c r="AD13" s="53">
        <v>2</v>
      </c>
      <c r="AE13" s="30">
        <v>2</v>
      </c>
      <c r="AF13" s="53">
        <v>2</v>
      </c>
      <c r="AG13" s="54">
        <v>2</v>
      </c>
      <c r="AH13" s="30">
        <v>4</v>
      </c>
      <c r="AI13" s="53">
        <v>4</v>
      </c>
      <c r="AJ13" s="53">
        <v>4</v>
      </c>
      <c r="AK13" s="30">
        <v>4</v>
      </c>
      <c r="AL13" s="53">
        <v>4</v>
      </c>
      <c r="AM13" s="53">
        <v>4</v>
      </c>
      <c r="AN13" s="30">
        <v>2</v>
      </c>
      <c r="AO13" s="53">
        <v>2</v>
      </c>
      <c r="AP13" s="91">
        <v>2</v>
      </c>
      <c r="AQ13" s="30">
        <v>2</v>
      </c>
      <c r="AR13" s="53">
        <v>2</v>
      </c>
      <c r="AS13" s="54">
        <v>2</v>
      </c>
    </row>
    <row r="14" spans="1:45">
      <c r="A14" s="66" t="s">
        <v>32</v>
      </c>
      <c r="B14" s="27">
        <v>2</v>
      </c>
      <c r="C14" s="28">
        <v>2</v>
      </c>
      <c r="D14" s="28">
        <v>2</v>
      </c>
      <c r="E14" s="28">
        <v>2</v>
      </c>
      <c r="F14" s="29">
        <v>2</v>
      </c>
      <c r="G14" s="27">
        <v>2</v>
      </c>
      <c r="H14" s="28">
        <v>2</v>
      </c>
      <c r="I14" s="28">
        <v>2</v>
      </c>
      <c r="J14" s="27">
        <v>2</v>
      </c>
      <c r="K14" s="28">
        <v>2</v>
      </c>
      <c r="L14" s="28">
        <v>2</v>
      </c>
      <c r="M14" s="30">
        <v>2</v>
      </c>
      <c r="N14" s="53">
        <v>2</v>
      </c>
      <c r="O14" s="54">
        <v>2</v>
      </c>
      <c r="P14" s="30">
        <v>2</v>
      </c>
      <c r="Q14" s="53">
        <v>2</v>
      </c>
      <c r="R14" s="53">
        <v>2</v>
      </c>
      <c r="S14" s="30">
        <v>2</v>
      </c>
      <c r="T14" s="53">
        <v>2</v>
      </c>
      <c r="U14" s="53">
        <v>2</v>
      </c>
      <c r="V14" s="30">
        <v>2</v>
      </c>
      <c r="W14" s="53">
        <v>2</v>
      </c>
      <c r="X14" s="53">
        <v>2</v>
      </c>
      <c r="Y14" s="30">
        <v>2</v>
      </c>
      <c r="Z14" s="53">
        <v>2</v>
      </c>
      <c r="AA14" s="53">
        <v>2</v>
      </c>
      <c r="AB14" s="30">
        <v>2</v>
      </c>
      <c r="AC14" s="53">
        <v>2</v>
      </c>
      <c r="AD14" s="53">
        <v>2</v>
      </c>
      <c r="AE14" s="30">
        <v>2</v>
      </c>
      <c r="AF14" s="53">
        <v>2</v>
      </c>
      <c r="AG14" s="54">
        <v>2</v>
      </c>
      <c r="AH14" s="30">
        <v>4</v>
      </c>
      <c r="AI14" s="53">
        <v>4</v>
      </c>
      <c r="AJ14" s="53">
        <v>4</v>
      </c>
      <c r="AK14" s="30">
        <v>4</v>
      </c>
      <c r="AL14" s="53">
        <v>4</v>
      </c>
      <c r="AM14" s="53">
        <v>4</v>
      </c>
      <c r="AN14" s="30">
        <v>2</v>
      </c>
      <c r="AO14" s="53">
        <v>2</v>
      </c>
      <c r="AP14" s="91">
        <v>2</v>
      </c>
      <c r="AQ14" s="30">
        <v>2</v>
      </c>
      <c r="AR14" s="53">
        <v>2</v>
      </c>
      <c r="AS14" s="54">
        <v>2</v>
      </c>
    </row>
    <row r="15" spans="1:45">
      <c r="A15" s="63" t="s">
        <v>33</v>
      </c>
      <c r="B15" s="14">
        <v>36</v>
      </c>
      <c r="C15" s="15">
        <v>36</v>
      </c>
      <c r="D15" s="15">
        <v>36</v>
      </c>
      <c r="E15" s="15">
        <v>36</v>
      </c>
      <c r="F15" s="16">
        <v>36</v>
      </c>
      <c r="G15" s="14">
        <v>36</v>
      </c>
      <c r="H15" s="15">
        <v>36</v>
      </c>
      <c r="I15" s="15">
        <v>36</v>
      </c>
      <c r="J15" s="14">
        <v>36</v>
      </c>
      <c r="K15" s="15">
        <v>36</v>
      </c>
      <c r="L15" s="15">
        <v>36</v>
      </c>
      <c r="M15" s="14">
        <v>36</v>
      </c>
      <c r="N15" s="15">
        <v>36</v>
      </c>
      <c r="O15" s="16">
        <v>36</v>
      </c>
      <c r="P15" s="14">
        <v>36</v>
      </c>
      <c r="Q15" s="15">
        <v>36</v>
      </c>
      <c r="R15" s="15">
        <v>36</v>
      </c>
      <c r="S15" s="14">
        <v>36</v>
      </c>
      <c r="T15" s="15">
        <v>36</v>
      </c>
      <c r="U15" s="15">
        <v>36</v>
      </c>
      <c r="V15" s="14">
        <v>36</v>
      </c>
      <c r="W15" s="15">
        <v>36</v>
      </c>
      <c r="X15" s="15">
        <v>36</v>
      </c>
      <c r="Y15" s="14">
        <v>36</v>
      </c>
      <c r="Z15" s="15">
        <v>36</v>
      </c>
      <c r="AA15" s="15">
        <v>36</v>
      </c>
      <c r="AB15" s="14">
        <v>36</v>
      </c>
      <c r="AC15" s="15">
        <v>36</v>
      </c>
      <c r="AD15" s="15">
        <v>36</v>
      </c>
      <c r="AE15" s="14">
        <v>36</v>
      </c>
      <c r="AF15" s="15">
        <v>36</v>
      </c>
      <c r="AG15" s="16">
        <v>36</v>
      </c>
      <c r="AH15" s="14">
        <v>36</v>
      </c>
      <c r="AI15" s="15">
        <v>36</v>
      </c>
      <c r="AJ15" s="15">
        <v>36</v>
      </c>
      <c r="AK15" s="14">
        <v>36</v>
      </c>
      <c r="AL15" s="15">
        <v>36</v>
      </c>
      <c r="AM15" s="15">
        <v>36</v>
      </c>
      <c r="AN15" s="14">
        <v>36</v>
      </c>
      <c r="AO15" s="15">
        <v>36</v>
      </c>
      <c r="AP15" s="87">
        <v>36</v>
      </c>
      <c r="AQ15" s="14">
        <v>36</v>
      </c>
      <c r="AR15" s="15">
        <v>36</v>
      </c>
      <c r="AS15" s="16">
        <v>36</v>
      </c>
    </row>
    <row r="16" spans="1:45">
      <c r="A16" s="63" t="s">
        <v>34</v>
      </c>
      <c r="B16" s="14">
        <f t="shared" ref="B16:L16" si="0">B15+10*LOG10(B4)</f>
        <v>49.0102999566398</v>
      </c>
      <c r="C16" s="15">
        <f t="shared" si="0"/>
        <v>49.0102999566398</v>
      </c>
      <c r="D16" s="15">
        <f t="shared" si="0"/>
        <v>49.0102999566398</v>
      </c>
      <c r="E16" s="15">
        <f t="shared" si="0"/>
        <v>49.0102999566398</v>
      </c>
      <c r="F16" s="16">
        <f t="shared" si="0"/>
        <v>49.0102999566398</v>
      </c>
      <c r="G16" s="14">
        <f t="shared" si="0"/>
        <v>49.0102999566398</v>
      </c>
      <c r="H16" s="15">
        <f t="shared" si="0"/>
        <v>49.0102999566398</v>
      </c>
      <c r="I16" s="15">
        <f t="shared" si="0"/>
        <v>49.0102999566398</v>
      </c>
      <c r="J16" s="14">
        <f t="shared" si="0"/>
        <v>49.0102999566398</v>
      </c>
      <c r="K16" s="15">
        <f t="shared" si="0"/>
        <v>49.0102999566398</v>
      </c>
      <c r="L16" s="15">
        <f t="shared" si="0"/>
        <v>49.0102999566398</v>
      </c>
      <c r="M16" s="14">
        <f t="shared" ref="M16:O16" si="1">M15+10*LOG10(M4)</f>
        <v>49.0102999566398</v>
      </c>
      <c r="N16" s="15">
        <f t="shared" si="1"/>
        <v>49.0102999566398</v>
      </c>
      <c r="O16" s="16">
        <f t="shared" si="1"/>
        <v>49.0102999566398</v>
      </c>
      <c r="P16" s="14">
        <f t="shared" ref="P16:U16" si="2">P15+10*LOG10(P4)</f>
        <v>49.0102999566398</v>
      </c>
      <c r="Q16" s="15">
        <f t="shared" si="2"/>
        <v>49.0102999566398</v>
      </c>
      <c r="R16" s="15">
        <f t="shared" si="2"/>
        <v>49.0102999566398</v>
      </c>
      <c r="S16" s="14">
        <f t="shared" si="2"/>
        <v>49.0102999566398</v>
      </c>
      <c r="T16" s="15">
        <f t="shared" si="2"/>
        <v>49.0102999566398</v>
      </c>
      <c r="U16" s="15">
        <f t="shared" si="2"/>
        <v>49.0102999566398</v>
      </c>
      <c r="V16" s="14">
        <f t="shared" ref="V16:AD16" si="3">V15+10*LOG10(V4)</f>
        <v>49.0102999566398</v>
      </c>
      <c r="W16" s="15">
        <f t="shared" si="3"/>
        <v>49.0102999566398</v>
      </c>
      <c r="X16" s="15">
        <f t="shared" si="3"/>
        <v>49.0102999566398</v>
      </c>
      <c r="Y16" s="14">
        <f t="shared" si="3"/>
        <v>49.0102999566398</v>
      </c>
      <c r="Z16" s="15">
        <f t="shared" si="3"/>
        <v>49.0102999566398</v>
      </c>
      <c r="AA16" s="15">
        <f t="shared" si="3"/>
        <v>49.0102999566398</v>
      </c>
      <c r="AB16" s="14">
        <f t="shared" si="3"/>
        <v>49.0102999566398</v>
      </c>
      <c r="AC16" s="15">
        <f t="shared" si="3"/>
        <v>49.0102999566398</v>
      </c>
      <c r="AD16" s="15">
        <f t="shared" si="3"/>
        <v>49.0102999566398</v>
      </c>
      <c r="AE16" s="14">
        <f t="shared" ref="AE16:AJ16" si="4">AE15+10*LOG10(AE4)</f>
        <v>49.0102999566398</v>
      </c>
      <c r="AF16" s="15">
        <f t="shared" si="4"/>
        <v>49.0102999566398</v>
      </c>
      <c r="AG16" s="16">
        <f t="shared" si="4"/>
        <v>49.0102999566398</v>
      </c>
      <c r="AH16" s="14">
        <f t="shared" si="4"/>
        <v>49.0102999566398</v>
      </c>
      <c r="AI16" s="15">
        <f t="shared" si="4"/>
        <v>49.0102999566398</v>
      </c>
      <c r="AJ16" s="15">
        <f t="shared" si="4"/>
        <v>49.0102999566398</v>
      </c>
      <c r="AK16" s="14">
        <f t="shared" ref="AK16:AS16" si="5">AK15+10*LOG10(AK4)</f>
        <v>49.0102999566398</v>
      </c>
      <c r="AL16" s="15">
        <f t="shared" si="5"/>
        <v>49.0102999566398</v>
      </c>
      <c r="AM16" s="15">
        <f t="shared" si="5"/>
        <v>49.0102999566398</v>
      </c>
      <c r="AN16" s="14">
        <f t="shared" si="5"/>
        <v>49.0102999566398</v>
      </c>
      <c r="AO16" s="15">
        <f t="shared" si="5"/>
        <v>49.0102999566398</v>
      </c>
      <c r="AP16" s="87">
        <f t="shared" si="5"/>
        <v>49.0102999566398</v>
      </c>
      <c r="AQ16" s="14">
        <f t="shared" si="5"/>
        <v>49.0102999566398</v>
      </c>
      <c r="AR16" s="15">
        <f t="shared" si="5"/>
        <v>49.0102999566398</v>
      </c>
      <c r="AS16" s="16">
        <f t="shared" si="5"/>
        <v>49.0102999566398</v>
      </c>
    </row>
    <row r="17" ht="28" spans="1:45">
      <c r="A17" s="63" t="s">
        <v>35</v>
      </c>
      <c r="B17" s="14">
        <f t="shared" ref="B17:L17" si="6">B15+10*LOG10(B42/1000000)</f>
        <v>45.3651374247889</v>
      </c>
      <c r="C17" s="15">
        <f t="shared" si="6"/>
        <v>45.3651374247889</v>
      </c>
      <c r="D17" s="15">
        <f t="shared" si="6"/>
        <v>42.5321251377534</v>
      </c>
      <c r="E17" s="15">
        <f t="shared" si="6"/>
        <v>42.3548374681491</v>
      </c>
      <c r="F17" s="16">
        <f t="shared" si="6"/>
        <v>42.5321251377534</v>
      </c>
      <c r="G17" s="14">
        <f t="shared" si="6"/>
        <v>44.7852179550121</v>
      </c>
      <c r="H17" s="15">
        <f t="shared" si="6"/>
        <v>44.7852179550121</v>
      </c>
      <c r="I17" s="15">
        <f t="shared" si="6"/>
        <v>42.5321251377534</v>
      </c>
      <c r="J17" s="14">
        <f t="shared" si="6"/>
        <v>44.7852179550121</v>
      </c>
      <c r="K17" s="15">
        <f t="shared" si="6"/>
        <v>44.7852179550121</v>
      </c>
      <c r="L17" s="15">
        <f t="shared" si="6"/>
        <v>42.5321251377534</v>
      </c>
      <c r="M17" s="14">
        <f t="shared" ref="M17:O17" si="7">M15+10*LOG10(M42/1000000)</f>
        <v>44.5733249643127</v>
      </c>
      <c r="N17" s="15">
        <f t="shared" si="7"/>
        <v>44.5733249643127</v>
      </c>
      <c r="O17" s="16">
        <f t="shared" si="7"/>
        <v>42.5321251377534</v>
      </c>
      <c r="P17" s="14">
        <f t="shared" ref="P17:U17" si="8">P15+10*LOG10(P42/1000000)</f>
        <v>44.1157500587059</v>
      </c>
      <c r="Q17" s="15">
        <f t="shared" si="8"/>
        <v>44.1157500587059</v>
      </c>
      <c r="R17" s="15">
        <f t="shared" si="8"/>
        <v>42.5321251377534</v>
      </c>
      <c r="S17" s="14">
        <f t="shared" si="8"/>
        <v>44.234742291703</v>
      </c>
      <c r="T17" s="15">
        <f t="shared" si="8"/>
        <v>44.234742291703</v>
      </c>
      <c r="U17" s="15">
        <f t="shared" si="8"/>
        <v>42.170003411209</v>
      </c>
      <c r="V17" s="14">
        <f t="shared" ref="V17:AD17" si="9">V15+10*LOG10(V42/1000000)</f>
        <v>44.234742291703</v>
      </c>
      <c r="W17" s="15">
        <f t="shared" si="9"/>
        <v>44.234742291703</v>
      </c>
      <c r="X17" s="15">
        <f t="shared" si="9"/>
        <v>42.170003411209</v>
      </c>
      <c r="Y17" s="14">
        <f t="shared" si="9"/>
        <v>44.7852179550121</v>
      </c>
      <c r="Z17" s="15">
        <f t="shared" si="9"/>
        <v>44.7852179550121</v>
      </c>
      <c r="AA17" s="15">
        <f t="shared" si="9"/>
        <v>42.5321251377534</v>
      </c>
      <c r="AB17" s="14">
        <f t="shared" si="9"/>
        <v>44.7852179550121</v>
      </c>
      <c r="AC17" s="15">
        <f t="shared" si="9"/>
        <v>44.7852179550121</v>
      </c>
      <c r="AD17" s="15">
        <f t="shared" si="9"/>
        <v>42.5321251377534</v>
      </c>
      <c r="AE17" s="14">
        <f t="shared" ref="AE17:AJ17" si="10">AE15+10*LOG10(AE42/1000000)</f>
        <v>44.1157500587059</v>
      </c>
      <c r="AF17" s="15">
        <f t="shared" si="10"/>
        <v>44.1157500587059</v>
      </c>
      <c r="AG17" s="16">
        <f t="shared" si="10"/>
        <v>42.5321251377534</v>
      </c>
      <c r="AH17" s="14">
        <f t="shared" si="10"/>
        <v>44.1157500587059</v>
      </c>
      <c r="AI17" s="15">
        <f t="shared" si="10"/>
        <v>44.1157500587059</v>
      </c>
      <c r="AJ17" s="15">
        <f t="shared" si="10"/>
        <v>42.3548374681491</v>
      </c>
      <c r="AK17" s="14">
        <f t="shared" ref="AK17:AS17" si="11">AK15+10*LOG10(AK42/1000000)</f>
        <v>44.3505610172012</v>
      </c>
      <c r="AL17" s="15">
        <f t="shared" si="11"/>
        <v>44.3505610172012</v>
      </c>
      <c r="AM17" s="15">
        <f t="shared" si="11"/>
        <v>42.5321251377534</v>
      </c>
      <c r="AN17" s="14">
        <f t="shared" si="11"/>
        <v>44.234742291703</v>
      </c>
      <c r="AO17" s="15">
        <f t="shared" si="11"/>
        <v>44.234742291703</v>
      </c>
      <c r="AP17" s="87">
        <f t="shared" si="11"/>
        <v>42.5321251377534</v>
      </c>
      <c r="AQ17" s="14">
        <f t="shared" si="11"/>
        <v>44.5733249643127</v>
      </c>
      <c r="AR17" s="15">
        <f t="shared" si="11"/>
        <v>44.5733249643127</v>
      </c>
      <c r="AS17" s="16">
        <f t="shared" si="11"/>
        <v>42.5321251377534</v>
      </c>
    </row>
    <row r="18" ht="42" spans="1:45">
      <c r="A18" s="65" t="s">
        <v>36</v>
      </c>
      <c r="B18" s="14">
        <f t="shared" ref="B18:L18" si="12">B19+10*LOG10(B12/B13)-B20</f>
        <v>17.0308998699194</v>
      </c>
      <c r="C18" s="15">
        <f t="shared" si="12"/>
        <v>17.0308998699194</v>
      </c>
      <c r="D18" s="15">
        <f t="shared" si="12"/>
        <v>17.0308998699194</v>
      </c>
      <c r="E18" s="15">
        <f t="shared" si="12"/>
        <v>17.0308998699194</v>
      </c>
      <c r="F18" s="16">
        <f t="shared" si="12"/>
        <v>17.0308998699194</v>
      </c>
      <c r="G18" s="14">
        <f t="shared" si="12"/>
        <v>17.0308998699194</v>
      </c>
      <c r="H18" s="15">
        <f t="shared" si="12"/>
        <v>17.0308998699194</v>
      </c>
      <c r="I18" s="15">
        <f t="shared" si="12"/>
        <v>17.0308998699194</v>
      </c>
      <c r="J18" s="14">
        <f t="shared" si="12"/>
        <v>9.48089986991944</v>
      </c>
      <c r="K18" s="15">
        <f t="shared" si="12"/>
        <v>9.48089986991944</v>
      </c>
      <c r="L18" s="15">
        <f t="shared" si="12"/>
        <v>9.48089986991944</v>
      </c>
      <c r="M18" s="14">
        <f t="shared" ref="M18:O18" si="13">M19+10*LOG10(M12/M13)-M20</f>
        <v>13.0308998699194</v>
      </c>
      <c r="N18" s="15">
        <f t="shared" si="13"/>
        <v>13.0308998699194</v>
      </c>
      <c r="O18" s="16">
        <f t="shared" si="13"/>
        <v>13.0308998699194</v>
      </c>
      <c r="P18" s="14">
        <f t="shared" ref="P18:U18" si="14">P19+10*LOG10(P12/P13)-P20</f>
        <v>17.0308998699194</v>
      </c>
      <c r="Q18" s="15">
        <f t="shared" si="14"/>
        <v>17.0308998699194</v>
      </c>
      <c r="R18" s="15">
        <f t="shared" si="14"/>
        <v>17.0308998699194</v>
      </c>
      <c r="S18" s="14">
        <f t="shared" si="14"/>
        <v>17.0308998699194</v>
      </c>
      <c r="T18" s="15">
        <f t="shared" si="14"/>
        <v>17.0308998699194</v>
      </c>
      <c r="U18" s="15">
        <f t="shared" si="14"/>
        <v>17.0308998699194</v>
      </c>
      <c r="V18" s="14">
        <f t="shared" ref="V18:AD18" si="15">V19+10*LOG10(V12/V13)-V20</f>
        <v>17.0308998699194</v>
      </c>
      <c r="W18" s="15">
        <f t="shared" si="15"/>
        <v>17.0308998699194</v>
      </c>
      <c r="X18" s="15">
        <f t="shared" si="15"/>
        <v>17.0308998699194</v>
      </c>
      <c r="Y18" s="14">
        <f t="shared" si="15"/>
        <v>17.0308998699194</v>
      </c>
      <c r="Z18" s="15">
        <f t="shared" si="15"/>
        <v>17.0308998699194</v>
      </c>
      <c r="AA18" s="15">
        <f t="shared" si="15"/>
        <v>17.0308998699194</v>
      </c>
      <c r="AB18" s="14">
        <f t="shared" si="15"/>
        <v>17.0308998699194</v>
      </c>
      <c r="AC18" s="15">
        <f t="shared" si="15"/>
        <v>17.0308998699194</v>
      </c>
      <c r="AD18" s="15">
        <f t="shared" si="15"/>
        <v>17.0308998699194</v>
      </c>
      <c r="AE18" s="14">
        <f t="shared" ref="AE18:AJ18" si="16">AE19+10*LOG10(AE12/AE13)-AE20</f>
        <v>17.0308998699194</v>
      </c>
      <c r="AF18" s="15">
        <f t="shared" si="16"/>
        <v>17.0308998699194</v>
      </c>
      <c r="AG18" s="16">
        <f t="shared" si="16"/>
        <v>17.0308998699194</v>
      </c>
      <c r="AH18" s="14">
        <f t="shared" si="16"/>
        <v>14.0205999132796</v>
      </c>
      <c r="AI18" s="15">
        <f t="shared" si="16"/>
        <v>14.0205999132796</v>
      </c>
      <c r="AJ18" s="15">
        <f t="shared" si="16"/>
        <v>14.0205999132796</v>
      </c>
      <c r="AK18" s="14">
        <f t="shared" ref="AK18:AS18" si="17">AK19+10*LOG10(AK12/AK13)-AK20</f>
        <v>14.0205999132796</v>
      </c>
      <c r="AL18" s="15">
        <f t="shared" si="17"/>
        <v>14.0205999132796</v>
      </c>
      <c r="AM18" s="15">
        <f t="shared" si="17"/>
        <v>14.0205999132796</v>
      </c>
      <c r="AN18" s="14">
        <f t="shared" si="17"/>
        <v>17.0308998699194</v>
      </c>
      <c r="AO18" s="15">
        <f t="shared" si="17"/>
        <v>17.0308998699194</v>
      </c>
      <c r="AP18" s="87">
        <f t="shared" si="17"/>
        <v>17.0308998699194</v>
      </c>
      <c r="AQ18" s="14">
        <f t="shared" si="17"/>
        <v>17.0308998699194</v>
      </c>
      <c r="AR18" s="15">
        <f t="shared" si="17"/>
        <v>17.0308998699194</v>
      </c>
      <c r="AS18" s="16">
        <f t="shared" si="17"/>
        <v>17.0308998699194</v>
      </c>
    </row>
    <row r="19" spans="1:45">
      <c r="A19" s="63" t="s">
        <v>37</v>
      </c>
      <c r="B19" s="14">
        <v>8</v>
      </c>
      <c r="C19" s="15">
        <v>8</v>
      </c>
      <c r="D19" s="15">
        <v>8</v>
      </c>
      <c r="E19" s="15">
        <v>8</v>
      </c>
      <c r="F19" s="16">
        <v>8</v>
      </c>
      <c r="G19" s="14">
        <v>8</v>
      </c>
      <c r="H19" s="15">
        <v>8</v>
      </c>
      <c r="I19" s="15">
        <v>8</v>
      </c>
      <c r="J19" s="14">
        <v>8</v>
      </c>
      <c r="K19" s="15">
        <v>8</v>
      </c>
      <c r="L19" s="15">
        <v>8</v>
      </c>
      <c r="M19" s="14">
        <v>8</v>
      </c>
      <c r="N19" s="15">
        <v>8</v>
      </c>
      <c r="O19" s="16">
        <v>8</v>
      </c>
      <c r="P19" s="14">
        <v>8</v>
      </c>
      <c r="Q19" s="15">
        <v>8</v>
      </c>
      <c r="R19" s="15">
        <v>8</v>
      </c>
      <c r="S19" s="14">
        <v>8</v>
      </c>
      <c r="T19" s="15">
        <v>8</v>
      </c>
      <c r="U19" s="15">
        <v>8</v>
      </c>
      <c r="V19" s="14">
        <v>8</v>
      </c>
      <c r="W19" s="15">
        <v>8</v>
      </c>
      <c r="X19" s="15">
        <v>8</v>
      </c>
      <c r="Y19" s="14">
        <v>8</v>
      </c>
      <c r="Z19" s="15">
        <v>8</v>
      </c>
      <c r="AA19" s="15">
        <v>8</v>
      </c>
      <c r="AB19" s="14">
        <v>8</v>
      </c>
      <c r="AC19" s="15">
        <v>8</v>
      </c>
      <c r="AD19" s="15">
        <v>8</v>
      </c>
      <c r="AE19" s="14">
        <v>8</v>
      </c>
      <c r="AF19" s="15">
        <v>8</v>
      </c>
      <c r="AG19" s="16">
        <v>8</v>
      </c>
      <c r="AH19" s="14">
        <v>8</v>
      </c>
      <c r="AI19" s="15">
        <v>8</v>
      </c>
      <c r="AJ19" s="15">
        <v>8</v>
      </c>
      <c r="AK19" s="14">
        <v>8</v>
      </c>
      <c r="AL19" s="15">
        <v>8</v>
      </c>
      <c r="AM19" s="15">
        <v>8</v>
      </c>
      <c r="AN19" s="14">
        <v>8</v>
      </c>
      <c r="AO19" s="15">
        <v>8</v>
      </c>
      <c r="AP19" s="87">
        <v>8</v>
      </c>
      <c r="AQ19" s="14">
        <v>8</v>
      </c>
      <c r="AR19" s="15">
        <v>8</v>
      </c>
      <c r="AS19" s="16">
        <v>8</v>
      </c>
    </row>
    <row r="20" ht="42" spans="1:45">
      <c r="A20" s="66" t="s">
        <v>38</v>
      </c>
      <c r="B20" s="27">
        <v>0</v>
      </c>
      <c r="C20" s="28">
        <v>0</v>
      </c>
      <c r="D20" s="28">
        <v>0</v>
      </c>
      <c r="E20" s="28">
        <v>0</v>
      </c>
      <c r="F20" s="29">
        <v>0</v>
      </c>
      <c r="G20" s="27">
        <v>0</v>
      </c>
      <c r="H20" s="28">
        <v>0</v>
      </c>
      <c r="I20" s="28">
        <v>0</v>
      </c>
      <c r="J20" s="27">
        <v>7.55</v>
      </c>
      <c r="K20" s="28">
        <v>7.55</v>
      </c>
      <c r="L20" s="28">
        <v>7.55</v>
      </c>
      <c r="M20" s="30">
        <v>4</v>
      </c>
      <c r="N20" s="53">
        <v>4</v>
      </c>
      <c r="O20" s="54">
        <v>4</v>
      </c>
      <c r="P20" s="30">
        <v>0</v>
      </c>
      <c r="Q20" s="53">
        <v>0</v>
      </c>
      <c r="R20" s="53">
        <v>0</v>
      </c>
      <c r="S20" s="30">
        <v>0</v>
      </c>
      <c r="T20" s="53">
        <v>0</v>
      </c>
      <c r="U20" s="53">
        <v>0</v>
      </c>
      <c r="V20" s="30">
        <v>0</v>
      </c>
      <c r="W20" s="53">
        <v>0</v>
      </c>
      <c r="X20" s="53">
        <v>0</v>
      </c>
      <c r="Y20" s="30">
        <v>0</v>
      </c>
      <c r="Z20" s="53">
        <v>0</v>
      </c>
      <c r="AA20" s="53">
        <v>0</v>
      </c>
      <c r="AB20" s="30">
        <v>0</v>
      </c>
      <c r="AC20" s="53">
        <v>0</v>
      </c>
      <c r="AD20" s="53">
        <v>0</v>
      </c>
      <c r="AE20" s="30">
        <v>0</v>
      </c>
      <c r="AF20" s="53">
        <v>0</v>
      </c>
      <c r="AG20" s="54">
        <v>0</v>
      </c>
      <c r="AH20" s="30">
        <v>0</v>
      </c>
      <c r="AI20" s="53">
        <v>0</v>
      </c>
      <c r="AJ20" s="53">
        <v>0</v>
      </c>
      <c r="AK20" s="30">
        <v>0</v>
      </c>
      <c r="AL20" s="53">
        <v>0</v>
      </c>
      <c r="AM20" s="53">
        <v>0</v>
      </c>
      <c r="AN20" s="30">
        <v>0</v>
      </c>
      <c r="AO20" s="53">
        <v>0</v>
      </c>
      <c r="AP20" s="91">
        <v>0</v>
      </c>
      <c r="AQ20" s="30">
        <v>0</v>
      </c>
      <c r="AR20" s="53">
        <v>0</v>
      </c>
      <c r="AS20" s="54">
        <v>0</v>
      </c>
    </row>
    <row r="21" ht="61.5" customHeight="1" spans="1:45">
      <c r="A21" s="67" t="s">
        <v>39</v>
      </c>
      <c r="B21" s="35">
        <v>0</v>
      </c>
      <c r="C21" s="36">
        <v>0</v>
      </c>
      <c r="D21" s="36">
        <v>0</v>
      </c>
      <c r="E21" s="36">
        <v>0</v>
      </c>
      <c r="F21" s="37">
        <v>0</v>
      </c>
      <c r="G21" s="35">
        <v>0</v>
      </c>
      <c r="H21" s="36">
        <v>0</v>
      </c>
      <c r="I21" s="36">
        <v>0</v>
      </c>
      <c r="J21" s="35">
        <v>0</v>
      </c>
      <c r="K21" s="36">
        <v>0</v>
      </c>
      <c r="L21" s="36">
        <v>0</v>
      </c>
      <c r="M21" s="27">
        <v>0</v>
      </c>
      <c r="N21" s="28">
        <v>0</v>
      </c>
      <c r="O21" s="29">
        <v>0</v>
      </c>
      <c r="P21" s="27">
        <v>0</v>
      </c>
      <c r="Q21" s="28">
        <v>0</v>
      </c>
      <c r="R21" s="28">
        <v>0</v>
      </c>
      <c r="S21" s="27">
        <v>0</v>
      </c>
      <c r="T21" s="28">
        <v>0</v>
      </c>
      <c r="U21" s="28">
        <v>0</v>
      </c>
      <c r="V21" s="27">
        <v>0</v>
      </c>
      <c r="W21" s="28">
        <v>0</v>
      </c>
      <c r="X21" s="28">
        <v>0</v>
      </c>
      <c r="Y21" s="27">
        <v>0</v>
      </c>
      <c r="Z21" s="28">
        <v>0</v>
      </c>
      <c r="AA21" s="28">
        <v>0</v>
      </c>
      <c r="AB21" s="27">
        <v>0</v>
      </c>
      <c r="AC21" s="28">
        <v>0</v>
      </c>
      <c r="AD21" s="28">
        <v>0</v>
      </c>
      <c r="AE21" s="27">
        <v>0</v>
      </c>
      <c r="AF21" s="28">
        <v>0</v>
      </c>
      <c r="AG21" s="29">
        <v>0</v>
      </c>
      <c r="AH21" s="27">
        <v>0</v>
      </c>
      <c r="AI21" s="28">
        <v>0</v>
      </c>
      <c r="AJ21" s="28">
        <v>0</v>
      </c>
      <c r="AK21" s="27">
        <v>0</v>
      </c>
      <c r="AL21" s="28">
        <v>0</v>
      </c>
      <c r="AM21" s="28">
        <v>0</v>
      </c>
      <c r="AN21" s="27">
        <v>0</v>
      </c>
      <c r="AO21" s="28">
        <v>0</v>
      </c>
      <c r="AP21" s="92">
        <v>0</v>
      </c>
      <c r="AQ21" s="27">
        <v>0</v>
      </c>
      <c r="AR21" s="28">
        <v>0</v>
      </c>
      <c r="AS21" s="29">
        <v>0</v>
      </c>
    </row>
    <row r="22" spans="1:45">
      <c r="A22" s="63" t="s">
        <v>40</v>
      </c>
      <c r="B22" s="14">
        <v>0</v>
      </c>
      <c r="C22" s="15">
        <v>0</v>
      </c>
      <c r="D22" s="15">
        <v>0</v>
      </c>
      <c r="E22" s="15">
        <v>0</v>
      </c>
      <c r="F22" s="16">
        <v>0</v>
      </c>
      <c r="G22" s="14">
        <v>0</v>
      </c>
      <c r="H22" s="15">
        <v>0</v>
      </c>
      <c r="I22" s="15">
        <v>0</v>
      </c>
      <c r="J22" s="14">
        <v>0</v>
      </c>
      <c r="K22" s="15">
        <v>0</v>
      </c>
      <c r="L22" s="15">
        <v>0</v>
      </c>
      <c r="M22" s="14">
        <v>0</v>
      </c>
      <c r="N22" s="15">
        <v>0</v>
      </c>
      <c r="O22" s="16">
        <v>0</v>
      </c>
      <c r="P22" s="14">
        <v>0</v>
      </c>
      <c r="Q22" s="15">
        <v>0</v>
      </c>
      <c r="R22" s="15">
        <v>0</v>
      </c>
      <c r="S22" s="14">
        <v>0</v>
      </c>
      <c r="T22" s="15">
        <v>0</v>
      </c>
      <c r="U22" s="15">
        <v>0</v>
      </c>
      <c r="V22" s="14">
        <v>0</v>
      </c>
      <c r="W22" s="15">
        <v>0</v>
      </c>
      <c r="X22" s="15">
        <v>0</v>
      </c>
      <c r="Y22" s="14">
        <v>0</v>
      </c>
      <c r="Z22" s="15">
        <v>0</v>
      </c>
      <c r="AA22" s="15">
        <v>0</v>
      </c>
      <c r="AB22" s="14">
        <v>0</v>
      </c>
      <c r="AC22" s="15">
        <v>0</v>
      </c>
      <c r="AD22" s="15">
        <v>0</v>
      </c>
      <c r="AE22" s="14">
        <v>0</v>
      </c>
      <c r="AF22" s="15">
        <v>0</v>
      </c>
      <c r="AG22" s="16">
        <v>0</v>
      </c>
      <c r="AH22" s="14">
        <v>0</v>
      </c>
      <c r="AI22" s="15">
        <v>0</v>
      </c>
      <c r="AJ22" s="15">
        <v>0</v>
      </c>
      <c r="AK22" s="14">
        <v>0</v>
      </c>
      <c r="AL22" s="15">
        <v>0</v>
      </c>
      <c r="AM22" s="15">
        <v>0</v>
      </c>
      <c r="AN22" s="14">
        <v>0</v>
      </c>
      <c r="AO22" s="15">
        <v>0</v>
      </c>
      <c r="AP22" s="87">
        <v>0</v>
      </c>
      <c r="AQ22" s="14">
        <v>0</v>
      </c>
      <c r="AR22" s="15">
        <v>0</v>
      </c>
      <c r="AS22" s="16">
        <v>0</v>
      </c>
    </row>
    <row r="23" spans="1:45">
      <c r="A23" s="63" t="s">
        <v>41</v>
      </c>
      <c r="B23" s="14">
        <v>0</v>
      </c>
      <c r="C23" s="15">
        <v>0</v>
      </c>
      <c r="D23" s="15">
        <v>0</v>
      </c>
      <c r="E23" s="15">
        <v>0</v>
      </c>
      <c r="F23" s="16">
        <v>0</v>
      </c>
      <c r="G23" s="14">
        <v>0</v>
      </c>
      <c r="H23" s="15">
        <v>0</v>
      </c>
      <c r="I23" s="15">
        <v>0</v>
      </c>
      <c r="J23" s="14">
        <v>0</v>
      </c>
      <c r="K23" s="15">
        <v>0</v>
      </c>
      <c r="L23" s="15">
        <v>0</v>
      </c>
      <c r="M23" s="14">
        <v>0</v>
      </c>
      <c r="N23" s="15">
        <v>0</v>
      </c>
      <c r="O23" s="16">
        <v>0</v>
      </c>
      <c r="P23" s="14">
        <v>0</v>
      </c>
      <c r="Q23" s="15">
        <v>0</v>
      </c>
      <c r="R23" s="15">
        <v>0</v>
      </c>
      <c r="S23" s="14">
        <v>0</v>
      </c>
      <c r="T23" s="15">
        <v>0</v>
      </c>
      <c r="U23" s="15">
        <v>0</v>
      </c>
      <c r="V23" s="14">
        <v>0</v>
      </c>
      <c r="W23" s="15">
        <v>0</v>
      </c>
      <c r="X23" s="15">
        <v>0</v>
      </c>
      <c r="Y23" s="14">
        <v>0</v>
      </c>
      <c r="Z23" s="15">
        <v>0</v>
      </c>
      <c r="AA23" s="15">
        <v>0</v>
      </c>
      <c r="AB23" s="14">
        <v>0</v>
      </c>
      <c r="AC23" s="15">
        <v>0</v>
      </c>
      <c r="AD23" s="15">
        <v>0</v>
      </c>
      <c r="AE23" s="14">
        <v>0</v>
      </c>
      <c r="AF23" s="15">
        <v>0</v>
      </c>
      <c r="AG23" s="16">
        <v>0</v>
      </c>
      <c r="AH23" s="14">
        <v>0</v>
      </c>
      <c r="AI23" s="15">
        <v>0</v>
      </c>
      <c r="AJ23" s="15">
        <v>0</v>
      </c>
      <c r="AK23" s="14">
        <v>0</v>
      </c>
      <c r="AL23" s="15">
        <v>0</v>
      </c>
      <c r="AM23" s="15">
        <v>0</v>
      </c>
      <c r="AN23" s="14">
        <v>0</v>
      </c>
      <c r="AO23" s="15">
        <v>0</v>
      </c>
      <c r="AP23" s="87">
        <v>0</v>
      </c>
      <c r="AQ23" s="14">
        <v>0</v>
      </c>
      <c r="AR23" s="15">
        <v>0</v>
      </c>
      <c r="AS23" s="16">
        <v>0</v>
      </c>
    </row>
    <row r="24" ht="28" spans="1:45">
      <c r="A24" s="63" t="s">
        <v>42</v>
      </c>
      <c r="B24" s="14">
        <v>3</v>
      </c>
      <c r="C24" s="15">
        <v>3</v>
      </c>
      <c r="D24" s="15">
        <v>3</v>
      </c>
      <c r="E24" s="15">
        <v>3</v>
      </c>
      <c r="F24" s="16">
        <v>3</v>
      </c>
      <c r="G24" s="14">
        <v>3</v>
      </c>
      <c r="H24" s="15">
        <v>3</v>
      </c>
      <c r="I24" s="15">
        <v>3</v>
      </c>
      <c r="J24" s="14">
        <v>3</v>
      </c>
      <c r="K24" s="15">
        <v>3</v>
      </c>
      <c r="L24" s="15">
        <v>3</v>
      </c>
      <c r="M24" s="14">
        <v>3</v>
      </c>
      <c r="N24" s="15">
        <v>3</v>
      </c>
      <c r="O24" s="16">
        <v>3</v>
      </c>
      <c r="P24" s="14">
        <v>3</v>
      </c>
      <c r="Q24" s="15">
        <v>3</v>
      </c>
      <c r="R24" s="15">
        <v>3</v>
      </c>
      <c r="S24" s="14">
        <v>3</v>
      </c>
      <c r="T24" s="15">
        <v>3</v>
      </c>
      <c r="U24" s="15">
        <v>3</v>
      </c>
      <c r="V24" s="14">
        <v>3</v>
      </c>
      <c r="W24" s="15">
        <v>3</v>
      </c>
      <c r="X24" s="15">
        <v>3</v>
      </c>
      <c r="Y24" s="14">
        <v>3</v>
      </c>
      <c r="Z24" s="15">
        <v>3</v>
      </c>
      <c r="AA24" s="15">
        <v>3</v>
      </c>
      <c r="AB24" s="14">
        <v>3</v>
      </c>
      <c r="AC24" s="15">
        <v>3</v>
      </c>
      <c r="AD24" s="15">
        <v>3</v>
      </c>
      <c r="AE24" s="14">
        <v>3</v>
      </c>
      <c r="AF24" s="15">
        <v>3</v>
      </c>
      <c r="AG24" s="16">
        <v>3</v>
      </c>
      <c r="AH24" s="14">
        <v>3</v>
      </c>
      <c r="AI24" s="15">
        <v>3</v>
      </c>
      <c r="AJ24" s="15">
        <v>3</v>
      </c>
      <c r="AK24" s="14">
        <v>3</v>
      </c>
      <c r="AL24" s="15">
        <v>3</v>
      </c>
      <c r="AM24" s="15">
        <v>3</v>
      </c>
      <c r="AN24" s="14">
        <v>3</v>
      </c>
      <c r="AO24" s="15">
        <v>3</v>
      </c>
      <c r="AP24" s="87">
        <v>3</v>
      </c>
      <c r="AQ24" s="14">
        <v>3</v>
      </c>
      <c r="AR24" s="15">
        <v>3</v>
      </c>
      <c r="AS24" s="16">
        <v>3</v>
      </c>
    </row>
    <row r="25" spans="1:45">
      <c r="A25" s="63" t="s">
        <v>43</v>
      </c>
      <c r="B25" s="58" t="s">
        <v>22</v>
      </c>
      <c r="C25" s="59" t="s">
        <v>22</v>
      </c>
      <c r="D25" s="59" t="s">
        <v>22</v>
      </c>
      <c r="E25" s="59" t="s">
        <v>22</v>
      </c>
      <c r="F25" s="60" t="s">
        <v>22</v>
      </c>
      <c r="G25" s="17" t="s">
        <v>22</v>
      </c>
      <c r="H25" s="18" t="s">
        <v>22</v>
      </c>
      <c r="I25" s="18" t="s">
        <v>22</v>
      </c>
      <c r="J25" s="17" t="s">
        <v>22</v>
      </c>
      <c r="K25" s="18" t="s">
        <v>22</v>
      </c>
      <c r="L25" s="18" t="s">
        <v>22</v>
      </c>
      <c r="M25" s="17" t="s">
        <v>22</v>
      </c>
      <c r="N25" s="18" t="s">
        <v>22</v>
      </c>
      <c r="O25" s="19" t="s">
        <v>22</v>
      </c>
      <c r="P25" s="17" t="s">
        <v>22</v>
      </c>
      <c r="Q25" s="18" t="s">
        <v>22</v>
      </c>
      <c r="R25" s="18" t="s">
        <v>22</v>
      </c>
      <c r="S25" s="58" t="s">
        <v>22</v>
      </c>
      <c r="T25" s="59" t="s">
        <v>22</v>
      </c>
      <c r="U25" s="59" t="s">
        <v>22</v>
      </c>
      <c r="V25" s="17" t="s">
        <v>22</v>
      </c>
      <c r="W25" s="18" t="s">
        <v>22</v>
      </c>
      <c r="X25" s="18" t="s">
        <v>22</v>
      </c>
      <c r="Y25" s="58" t="s">
        <v>22</v>
      </c>
      <c r="Z25" s="59" t="s">
        <v>22</v>
      </c>
      <c r="AA25" s="59" t="s">
        <v>22</v>
      </c>
      <c r="AB25" s="17" t="s">
        <v>22</v>
      </c>
      <c r="AC25" s="18" t="s">
        <v>22</v>
      </c>
      <c r="AD25" s="18" t="s">
        <v>22</v>
      </c>
      <c r="AE25" s="17" t="s">
        <v>22</v>
      </c>
      <c r="AF25" s="18" t="s">
        <v>22</v>
      </c>
      <c r="AG25" s="19" t="s">
        <v>22</v>
      </c>
      <c r="AH25" s="17" t="s">
        <v>22</v>
      </c>
      <c r="AI25" s="18" t="s">
        <v>22</v>
      </c>
      <c r="AJ25" s="18" t="s">
        <v>22</v>
      </c>
      <c r="AK25" s="17" t="s">
        <v>22</v>
      </c>
      <c r="AL25" s="18" t="s">
        <v>22</v>
      </c>
      <c r="AM25" s="18" t="s">
        <v>22</v>
      </c>
      <c r="AN25" s="58" t="s">
        <v>22</v>
      </c>
      <c r="AO25" s="59" t="s">
        <v>22</v>
      </c>
      <c r="AP25" s="88" t="s">
        <v>22</v>
      </c>
      <c r="AQ25" s="58" t="s">
        <v>22</v>
      </c>
      <c r="AR25" s="59" t="s">
        <v>22</v>
      </c>
      <c r="AS25" s="60" t="s">
        <v>22</v>
      </c>
    </row>
    <row r="26" spans="1:45">
      <c r="A26" s="63" t="s">
        <v>44</v>
      </c>
      <c r="B26" s="14">
        <f t="shared" ref="B26:L26" si="18">B17+B18+B21-B23-B24</f>
        <v>59.3960372947084</v>
      </c>
      <c r="C26" s="15">
        <f t="shared" si="18"/>
        <v>59.3960372947084</v>
      </c>
      <c r="D26" s="15">
        <f t="shared" si="18"/>
        <v>56.5630250076729</v>
      </c>
      <c r="E26" s="15">
        <f t="shared" si="18"/>
        <v>56.3857373380686</v>
      </c>
      <c r="F26" s="16">
        <f t="shared" si="18"/>
        <v>56.5630250076729</v>
      </c>
      <c r="G26" s="14">
        <f t="shared" si="18"/>
        <v>58.8161178249315</v>
      </c>
      <c r="H26" s="15">
        <f t="shared" si="18"/>
        <v>58.8161178249315</v>
      </c>
      <c r="I26" s="15">
        <f t="shared" si="18"/>
        <v>56.5630250076729</v>
      </c>
      <c r="J26" s="14">
        <f t="shared" si="18"/>
        <v>51.2661178249315</v>
      </c>
      <c r="K26" s="15">
        <f t="shared" si="18"/>
        <v>51.2661178249315</v>
      </c>
      <c r="L26" s="15">
        <f t="shared" si="18"/>
        <v>49.0130250076729</v>
      </c>
      <c r="M26" s="14">
        <f t="shared" ref="M26:O26" si="19">M17+M18+M21-M23-M24</f>
        <v>54.6042248342321</v>
      </c>
      <c r="N26" s="15">
        <f t="shared" si="19"/>
        <v>54.6042248342321</v>
      </c>
      <c r="O26" s="16">
        <f t="shared" si="19"/>
        <v>52.5630250076729</v>
      </c>
      <c r="P26" s="14">
        <f t="shared" ref="P26:U26" si="20">P17+P18+P21-P23-P24</f>
        <v>58.1466499286254</v>
      </c>
      <c r="Q26" s="15">
        <f t="shared" si="20"/>
        <v>58.1466499286254</v>
      </c>
      <c r="R26" s="15">
        <f t="shared" si="20"/>
        <v>56.5630250076729</v>
      </c>
      <c r="S26" s="14">
        <f t="shared" si="20"/>
        <v>58.2656421616225</v>
      </c>
      <c r="T26" s="15">
        <f t="shared" si="20"/>
        <v>58.2656421616225</v>
      </c>
      <c r="U26" s="15">
        <f t="shared" si="20"/>
        <v>56.2009032811284</v>
      </c>
      <c r="V26" s="14">
        <f t="shared" ref="V26:AD26" si="21">V17+V18+V21-V23-V24</f>
        <v>58.2656421616225</v>
      </c>
      <c r="W26" s="15">
        <f t="shared" si="21"/>
        <v>58.2656421616225</v>
      </c>
      <c r="X26" s="15">
        <f t="shared" si="21"/>
        <v>56.2009032811284</v>
      </c>
      <c r="Y26" s="14">
        <f t="shared" si="21"/>
        <v>58.8161178249315</v>
      </c>
      <c r="Z26" s="15">
        <f t="shared" si="21"/>
        <v>58.8161178249315</v>
      </c>
      <c r="AA26" s="15">
        <f t="shared" si="21"/>
        <v>56.5630250076729</v>
      </c>
      <c r="AB26" s="14">
        <f t="shared" si="21"/>
        <v>58.8161178249315</v>
      </c>
      <c r="AC26" s="15">
        <f t="shared" si="21"/>
        <v>58.8161178249315</v>
      </c>
      <c r="AD26" s="15">
        <f t="shared" si="21"/>
        <v>56.5630250076729</v>
      </c>
      <c r="AE26" s="14">
        <f t="shared" ref="AE26:AJ26" si="22">AE17+AE18+AE21-AE23-AE24</f>
        <v>58.1466499286254</v>
      </c>
      <c r="AF26" s="15">
        <f t="shared" si="22"/>
        <v>58.1466499286254</v>
      </c>
      <c r="AG26" s="16">
        <f t="shared" si="22"/>
        <v>56.5630250076729</v>
      </c>
      <c r="AH26" s="14">
        <f t="shared" si="22"/>
        <v>55.1363499719856</v>
      </c>
      <c r="AI26" s="15">
        <f t="shared" si="22"/>
        <v>55.1363499719856</v>
      </c>
      <c r="AJ26" s="15">
        <f t="shared" si="22"/>
        <v>53.3754373814287</v>
      </c>
      <c r="AK26" s="14">
        <f t="shared" ref="AK26:AS26" si="23">AK17+AK18+AK21-AK23-AK24</f>
        <v>55.3711609304808</v>
      </c>
      <c r="AL26" s="15">
        <f t="shared" si="23"/>
        <v>55.3711609304808</v>
      </c>
      <c r="AM26" s="15">
        <f t="shared" si="23"/>
        <v>53.5527250510331</v>
      </c>
      <c r="AN26" s="14">
        <f t="shared" si="23"/>
        <v>58.2656421616225</v>
      </c>
      <c r="AO26" s="15">
        <f t="shared" si="23"/>
        <v>58.2656421616225</v>
      </c>
      <c r="AP26" s="87">
        <f t="shared" si="23"/>
        <v>56.5630250076729</v>
      </c>
      <c r="AQ26" s="14">
        <f t="shared" si="23"/>
        <v>58.6042248342321</v>
      </c>
      <c r="AR26" s="15">
        <f t="shared" si="23"/>
        <v>58.6042248342321</v>
      </c>
      <c r="AS26" s="16">
        <f t="shared" si="23"/>
        <v>56.5630250076729</v>
      </c>
    </row>
    <row r="27" spans="1:45">
      <c r="A27" s="62" t="s">
        <v>45</v>
      </c>
      <c r="B27" s="23"/>
      <c r="C27" s="24"/>
      <c r="D27" s="24"/>
      <c r="E27" s="24"/>
      <c r="F27" s="25"/>
      <c r="G27" s="23"/>
      <c r="H27" s="24"/>
      <c r="I27" s="24"/>
      <c r="J27" s="23"/>
      <c r="K27" s="24"/>
      <c r="L27" s="24"/>
      <c r="M27" s="23"/>
      <c r="N27" s="24"/>
      <c r="O27" s="25"/>
      <c r="P27" s="23"/>
      <c r="Q27" s="24"/>
      <c r="R27" s="24"/>
      <c r="S27" s="23"/>
      <c r="T27" s="24"/>
      <c r="U27" s="24"/>
      <c r="V27" s="23"/>
      <c r="W27" s="24"/>
      <c r="X27" s="24"/>
      <c r="Y27" s="23"/>
      <c r="Z27" s="24"/>
      <c r="AA27" s="24"/>
      <c r="AB27" s="23"/>
      <c r="AC27" s="24"/>
      <c r="AD27" s="24"/>
      <c r="AE27" s="23"/>
      <c r="AF27" s="24"/>
      <c r="AG27" s="25"/>
      <c r="AH27" s="23"/>
      <c r="AI27" s="24"/>
      <c r="AJ27" s="24"/>
      <c r="AK27" s="23"/>
      <c r="AL27" s="24"/>
      <c r="AM27" s="24"/>
      <c r="AN27" s="23"/>
      <c r="AO27" s="24"/>
      <c r="AP27" s="90"/>
      <c r="AQ27" s="23"/>
      <c r="AR27" s="24"/>
      <c r="AS27" s="25"/>
    </row>
    <row r="28" spans="1:45">
      <c r="A28" s="63" t="s">
        <v>46</v>
      </c>
      <c r="B28" s="14">
        <v>2</v>
      </c>
      <c r="C28" s="15">
        <v>1</v>
      </c>
      <c r="D28" s="15">
        <v>1</v>
      </c>
      <c r="E28" s="15">
        <v>1</v>
      </c>
      <c r="F28" s="16">
        <v>1</v>
      </c>
      <c r="G28" s="14">
        <v>2</v>
      </c>
      <c r="H28" s="15">
        <v>1</v>
      </c>
      <c r="I28" s="15">
        <v>1</v>
      </c>
      <c r="J28" s="14">
        <v>2</v>
      </c>
      <c r="K28" s="15">
        <v>1</v>
      </c>
      <c r="L28" s="15">
        <v>1</v>
      </c>
      <c r="M28" s="14">
        <v>2</v>
      </c>
      <c r="N28" s="15">
        <v>1</v>
      </c>
      <c r="O28" s="16">
        <v>1</v>
      </c>
      <c r="P28" s="14">
        <v>2</v>
      </c>
      <c r="Q28" s="15">
        <v>1</v>
      </c>
      <c r="R28" s="15">
        <v>1</v>
      </c>
      <c r="S28" s="14">
        <v>2</v>
      </c>
      <c r="T28" s="15">
        <v>1</v>
      </c>
      <c r="U28" s="15">
        <v>1</v>
      </c>
      <c r="V28" s="14">
        <v>2</v>
      </c>
      <c r="W28" s="15">
        <v>1</v>
      </c>
      <c r="X28" s="15">
        <v>1</v>
      </c>
      <c r="Y28" s="14">
        <v>2</v>
      </c>
      <c r="Z28" s="15">
        <v>1</v>
      </c>
      <c r="AA28" s="15">
        <v>1</v>
      </c>
      <c r="AB28" s="14">
        <v>2</v>
      </c>
      <c r="AC28" s="15">
        <v>1</v>
      </c>
      <c r="AD28" s="15">
        <v>1</v>
      </c>
      <c r="AE28" s="14">
        <v>2</v>
      </c>
      <c r="AF28" s="15">
        <v>1</v>
      </c>
      <c r="AG28" s="16">
        <v>1</v>
      </c>
      <c r="AH28" s="14">
        <v>2</v>
      </c>
      <c r="AI28" s="15">
        <v>1</v>
      </c>
      <c r="AJ28" s="15">
        <v>1</v>
      </c>
      <c r="AK28" s="14">
        <v>2</v>
      </c>
      <c r="AL28" s="15">
        <v>1</v>
      </c>
      <c r="AM28" s="15">
        <v>1</v>
      </c>
      <c r="AN28" s="14">
        <v>2</v>
      </c>
      <c r="AO28" s="15">
        <v>1</v>
      </c>
      <c r="AP28" s="87">
        <v>1</v>
      </c>
      <c r="AQ28" s="14">
        <v>2</v>
      </c>
      <c r="AR28" s="15">
        <v>1</v>
      </c>
      <c r="AS28" s="16">
        <v>1</v>
      </c>
    </row>
    <row r="29" spans="1:45">
      <c r="A29" s="63" t="s">
        <v>47</v>
      </c>
      <c r="B29" s="14">
        <v>2</v>
      </c>
      <c r="C29" s="15">
        <v>1</v>
      </c>
      <c r="D29" s="15">
        <v>1</v>
      </c>
      <c r="E29" s="15">
        <v>1</v>
      </c>
      <c r="F29" s="16">
        <v>1</v>
      </c>
      <c r="G29" s="14">
        <v>2</v>
      </c>
      <c r="H29" s="15">
        <v>1</v>
      </c>
      <c r="I29" s="15">
        <v>1</v>
      </c>
      <c r="J29" s="14">
        <v>2</v>
      </c>
      <c r="K29" s="15">
        <v>1</v>
      </c>
      <c r="L29" s="15">
        <v>1</v>
      </c>
      <c r="M29" s="14">
        <v>2</v>
      </c>
      <c r="N29" s="15">
        <v>1</v>
      </c>
      <c r="O29" s="16">
        <v>1</v>
      </c>
      <c r="P29" s="14">
        <v>2</v>
      </c>
      <c r="Q29" s="15">
        <v>1</v>
      </c>
      <c r="R29" s="15">
        <v>1</v>
      </c>
      <c r="S29" s="14">
        <v>2</v>
      </c>
      <c r="T29" s="15">
        <v>1</v>
      </c>
      <c r="U29" s="15">
        <v>1</v>
      </c>
      <c r="V29" s="14">
        <v>2</v>
      </c>
      <c r="W29" s="15">
        <v>1</v>
      </c>
      <c r="X29" s="15">
        <v>1</v>
      </c>
      <c r="Y29" s="14">
        <v>2</v>
      </c>
      <c r="Z29" s="15">
        <v>1</v>
      </c>
      <c r="AA29" s="15">
        <v>1</v>
      </c>
      <c r="AB29" s="14">
        <v>2</v>
      </c>
      <c r="AC29" s="15">
        <v>1</v>
      </c>
      <c r="AD29" s="15">
        <v>1</v>
      </c>
      <c r="AE29" s="14">
        <v>2</v>
      </c>
      <c r="AF29" s="15">
        <v>1</v>
      </c>
      <c r="AG29" s="16">
        <v>1</v>
      </c>
      <c r="AH29" s="14">
        <v>2</v>
      </c>
      <c r="AI29" s="15">
        <v>1</v>
      </c>
      <c r="AJ29" s="15">
        <v>1</v>
      </c>
      <c r="AK29" s="14">
        <v>2</v>
      </c>
      <c r="AL29" s="15">
        <v>1</v>
      </c>
      <c r="AM29" s="15">
        <v>1</v>
      </c>
      <c r="AN29" s="14">
        <v>2</v>
      </c>
      <c r="AO29" s="15">
        <v>1</v>
      </c>
      <c r="AP29" s="87">
        <v>1</v>
      </c>
      <c r="AQ29" s="14">
        <v>2</v>
      </c>
      <c r="AR29" s="15">
        <v>1</v>
      </c>
      <c r="AS29" s="16">
        <v>1</v>
      </c>
    </row>
    <row r="30" ht="42" spans="1:45">
      <c r="A30" s="63" t="s">
        <v>48</v>
      </c>
      <c r="B30" s="14">
        <f t="shared" ref="B30:L30" si="24">B31+10*LOG10(B28/B29)-B32</f>
        <v>0</v>
      </c>
      <c r="C30" s="15">
        <f t="shared" si="24"/>
        <v>0</v>
      </c>
      <c r="D30" s="15">
        <f t="shared" si="24"/>
        <v>0</v>
      </c>
      <c r="E30" s="15">
        <f t="shared" si="24"/>
        <v>0</v>
      </c>
      <c r="F30" s="16">
        <f t="shared" si="24"/>
        <v>0</v>
      </c>
      <c r="G30" s="14">
        <f t="shared" si="24"/>
        <v>0</v>
      </c>
      <c r="H30" s="15">
        <f t="shared" si="24"/>
        <v>0</v>
      </c>
      <c r="I30" s="15">
        <f t="shared" si="24"/>
        <v>0</v>
      </c>
      <c r="J30" s="14">
        <f t="shared" si="24"/>
        <v>0</v>
      </c>
      <c r="K30" s="15">
        <f t="shared" si="24"/>
        <v>0</v>
      </c>
      <c r="L30" s="15">
        <f t="shared" si="24"/>
        <v>0</v>
      </c>
      <c r="M30" s="14">
        <f t="shared" ref="M30:O30" si="25">M31+10*LOG10(M28/M29)-M32</f>
        <v>0</v>
      </c>
      <c r="N30" s="15">
        <f t="shared" si="25"/>
        <v>0</v>
      </c>
      <c r="O30" s="16">
        <f t="shared" si="25"/>
        <v>0</v>
      </c>
      <c r="P30" s="14">
        <f t="shared" ref="P30:U30" si="26">P31+10*LOG10(P28/P29)-P32</f>
        <v>0</v>
      </c>
      <c r="Q30" s="15">
        <f t="shared" si="26"/>
        <v>0</v>
      </c>
      <c r="R30" s="15">
        <f t="shared" si="26"/>
        <v>0</v>
      </c>
      <c r="S30" s="14">
        <f t="shared" si="26"/>
        <v>0</v>
      </c>
      <c r="T30" s="15">
        <f t="shared" si="26"/>
        <v>0</v>
      </c>
      <c r="U30" s="15">
        <f t="shared" si="26"/>
        <v>0</v>
      </c>
      <c r="V30" s="14">
        <f t="shared" ref="V30:AD30" si="27">V31+10*LOG10(V28/V29)-V32</f>
        <v>0</v>
      </c>
      <c r="W30" s="14">
        <f t="shared" si="27"/>
        <v>0</v>
      </c>
      <c r="X30" s="14">
        <f t="shared" si="27"/>
        <v>0</v>
      </c>
      <c r="Y30" s="14">
        <f t="shared" si="27"/>
        <v>0</v>
      </c>
      <c r="Z30" s="15">
        <f t="shared" si="27"/>
        <v>0</v>
      </c>
      <c r="AA30" s="15">
        <f t="shared" si="27"/>
        <v>0</v>
      </c>
      <c r="AB30" s="14">
        <f t="shared" si="27"/>
        <v>0</v>
      </c>
      <c r="AC30" s="15">
        <f t="shared" si="27"/>
        <v>0</v>
      </c>
      <c r="AD30" s="15">
        <f t="shared" si="27"/>
        <v>0</v>
      </c>
      <c r="AE30" s="14">
        <f t="shared" ref="AE30:AJ30" si="28">AE31+10*LOG10(AE28/AE29)-AE32</f>
        <v>0</v>
      </c>
      <c r="AF30" s="15">
        <f t="shared" si="28"/>
        <v>0</v>
      </c>
      <c r="AG30" s="16">
        <f t="shared" si="28"/>
        <v>0</v>
      </c>
      <c r="AH30" s="14">
        <f t="shared" si="28"/>
        <v>0</v>
      </c>
      <c r="AI30" s="15">
        <f t="shared" si="28"/>
        <v>0</v>
      </c>
      <c r="AJ30" s="15">
        <f t="shared" si="28"/>
        <v>0</v>
      </c>
      <c r="AK30" s="14">
        <f t="shared" ref="AK30:AS30" si="29">AK31+10*LOG10(AK28/AK29)-AK32</f>
        <v>0</v>
      </c>
      <c r="AL30" s="15">
        <f t="shared" si="29"/>
        <v>0</v>
      </c>
      <c r="AM30" s="15">
        <f t="shared" si="29"/>
        <v>0</v>
      </c>
      <c r="AN30" s="14">
        <f t="shared" si="29"/>
        <v>0</v>
      </c>
      <c r="AO30" s="15">
        <f t="shared" si="29"/>
        <v>0</v>
      </c>
      <c r="AP30" s="87">
        <f t="shared" si="29"/>
        <v>0</v>
      </c>
      <c r="AQ30" s="14">
        <f t="shared" si="29"/>
        <v>0</v>
      </c>
      <c r="AR30" s="15">
        <f t="shared" si="29"/>
        <v>0</v>
      </c>
      <c r="AS30" s="16">
        <f t="shared" si="29"/>
        <v>0</v>
      </c>
    </row>
    <row r="31" spans="1:45">
      <c r="A31" s="63" t="s">
        <v>49</v>
      </c>
      <c r="B31" s="14">
        <v>0</v>
      </c>
      <c r="C31" s="15">
        <v>0</v>
      </c>
      <c r="D31" s="15">
        <v>0</v>
      </c>
      <c r="E31" s="15">
        <v>0</v>
      </c>
      <c r="F31" s="16">
        <v>0</v>
      </c>
      <c r="G31" s="14">
        <v>0</v>
      </c>
      <c r="H31" s="32">
        <v>0</v>
      </c>
      <c r="I31" s="32">
        <v>0</v>
      </c>
      <c r="J31" s="14">
        <v>0</v>
      </c>
      <c r="K31" s="32">
        <v>0</v>
      </c>
      <c r="L31" s="32">
        <v>0</v>
      </c>
      <c r="M31" s="14">
        <v>0</v>
      </c>
      <c r="N31" s="15">
        <v>0</v>
      </c>
      <c r="O31" s="16">
        <v>0</v>
      </c>
      <c r="P31" s="14">
        <v>0</v>
      </c>
      <c r="Q31" s="32">
        <v>0</v>
      </c>
      <c r="R31" s="32">
        <v>0</v>
      </c>
      <c r="S31" s="14">
        <v>0</v>
      </c>
      <c r="T31" s="15">
        <v>0</v>
      </c>
      <c r="U31" s="15">
        <v>0</v>
      </c>
      <c r="V31" s="14">
        <v>0</v>
      </c>
      <c r="W31" s="14">
        <v>0</v>
      </c>
      <c r="X31" s="14">
        <v>0</v>
      </c>
      <c r="Y31" s="14">
        <v>0</v>
      </c>
      <c r="Z31" s="15">
        <v>0</v>
      </c>
      <c r="AA31" s="15">
        <v>0</v>
      </c>
      <c r="AB31" s="14">
        <v>0</v>
      </c>
      <c r="AC31" s="32">
        <v>0</v>
      </c>
      <c r="AD31" s="32">
        <v>0</v>
      </c>
      <c r="AE31" s="14">
        <v>0</v>
      </c>
      <c r="AF31" s="15">
        <v>0</v>
      </c>
      <c r="AG31" s="16">
        <v>0</v>
      </c>
      <c r="AH31" s="14">
        <v>0</v>
      </c>
      <c r="AI31" s="32">
        <v>0</v>
      </c>
      <c r="AJ31" s="32">
        <v>0</v>
      </c>
      <c r="AK31" s="14">
        <v>0</v>
      </c>
      <c r="AL31" s="32">
        <v>0</v>
      </c>
      <c r="AM31" s="32">
        <v>0</v>
      </c>
      <c r="AN31" s="14">
        <v>0</v>
      </c>
      <c r="AO31" s="15">
        <v>0</v>
      </c>
      <c r="AP31" s="87">
        <v>0</v>
      </c>
      <c r="AQ31" s="14">
        <v>0</v>
      </c>
      <c r="AR31" s="15">
        <v>0</v>
      </c>
      <c r="AS31" s="16">
        <v>0</v>
      </c>
    </row>
    <row r="32" ht="42" spans="1:45">
      <c r="A32" s="65" t="s">
        <v>50</v>
      </c>
      <c r="B32" s="14">
        <v>0</v>
      </c>
      <c r="C32" s="15">
        <v>0</v>
      </c>
      <c r="D32" s="15">
        <v>0</v>
      </c>
      <c r="E32" s="15">
        <v>0</v>
      </c>
      <c r="F32" s="16">
        <v>0</v>
      </c>
      <c r="G32" s="14">
        <v>0</v>
      </c>
      <c r="H32" s="15">
        <v>0</v>
      </c>
      <c r="I32" s="15">
        <v>0</v>
      </c>
      <c r="J32" s="14">
        <v>0</v>
      </c>
      <c r="K32" s="15">
        <v>0</v>
      </c>
      <c r="L32" s="15">
        <v>0</v>
      </c>
      <c r="M32" s="14">
        <v>0</v>
      </c>
      <c r="N32" s="15">
        <v>0</v>
      </c>
      <c r="O32" s="16">
        <v>0</v>
      </c>
      <c r="P32" s="14">
        <v>0</v>
      </c>
      <c r="Q32" s="15">
        <v>0</v>
      </c>
      <c r="R32" s="15">
        <v>0</v>
      </c>
      <c r="S32" s="14">
        <v>0</v>
      </c>
      <c r="T32" s="15">
        <v>0</v>
      </c>
      <c r="U32" s="15">
        <v>0</v>
      </c>
      <c r="V32" s="14">
        <v>0</v>
      </c>
      <c r="W32" s="15">
        <v>0</v>
      </c>
      <c r="X32" s="15">
        <v>0</v>
      </c>
      <c r="Y32" s="14">
        <v>0</v>
      </c>
      <c r="Z32" s="15">
        <v>0</v>
      </c>
      <c r="AA32" s="15">
        <v>0</v>
      </c>
      <c r="AB32" s="14">
        <v>0</v>
      </c>
      <c r="AC32" s="15">
        <v>0</v>
      </c>
      <c r="AD32" s="15">
        <v>0</v>
      </c>
      <c r="AE32" s="14">
        <v>0</v>
      </c>
      <c r="AF32" s="15">
        <v>0</v>
      </c>
      <c r="AG32" s="16">
        <v>0</v>
      </c>
      <c r="AH32" s="14">
        <v>0</v>
      </c>
      <c r="AI32" s="15">
        <v>0</v>
      </c>
      <c r="AJ32" s="15">
        <v>0</v>
      </c>
      <c r="AK32" s="14">
        <v>0</v>
      </c>
      <c r="AL32" s="15">
        <v>0</v>
      </c>
      <c r="AM32" s="15">
        <v>0</v>
      </c>
      <c r="AN32" s="14">
        <v>0</v>
      </c>
      <c r="AO32" s="15">
        <v>0</v>
      </c>
      <c r="AP32" s="87">
        <v>0</v>
      </c>
      <c r="AQ32" s="14">
        <v>0</v>
      </c>
      <c r="AR32" s="15">
        <v>0</v>
      </c>
      <c r="AS32" s="16">
        <v>0</v>
      </c>
    </row>
    <row r="33" ht="28" spans="1:45">
      <c r="A33" s="65" t="s">
        <v>51</v>
      </c>
      <c r="B33" s="14">
        <v>0</v>
      </c>
      <c r="C33" s="15">
        <v>0</v>
      </c>
      <c r="D33" s="15">
        <v>0</v>
      </c>
      <c r="E33" s="15">
        <v>0</v>
      </c>
      <c r="F33" s="16">
        <v>0</v>
      </c>
      <c r="G33" s="14">
        <v>0</v>
      </c>
      <c r="H33" s="15">
        <v>0</v>
      </c>
      <c r="I33" s="15">
        <v>0</v>
      </c>
      <c r="J33" s="14">
        <v>0</v>
      </c>
      <c r="K33" s="15">
        <v>0</v>
      </c>
      <c r="L33" s="15">
        <v>0</v>
      </c>
      <c r="M33" s="14">
        <v>0</v>
      </c>
      <c r="N33" s="15">
        <v>0</v>
      </c>
      <c r="O33" s="16">
        <v>0</v>
      </c>
      <c r="P33" s="14">
        <v>0</v>
      </c>
      <c r="Q33" s="15">
        <v>0</v>
      </c>
      <c r="R33" s="15">
        <v>0</v>
      </c>
      <c r="S33" s="14">
        <v>0</v>
      </c>
      <c r="T33" s="15">
        <v>0</v>
      </c>
      <c r="U33" s="15">
        <v>0</v>
      </c>
      <c r="V33" s="14">
        <v>0</v>
      </c>
      <c r="W33" s="15">
        <v>0</v>
      </c>
      <c r="X33" s="15">
        <v>0</v>
      </c>
      <c r="Y33" s="14">
        <v>0</v>
      </c>
      <c r="Z33" s="15">
        <v>0</v>
      </c>
      <c r="AA33" s="15">
        <v>0</v>
      </c>
      <c r="AB33" s="14">
        <v>0</v>
      </c>
      <c r="AC33" s="15">
        <v>0</v>
      </c>
      <c r="AD33" s="15">
        <v>0</v>
      </c>
      <c r="AE33" s="14">
        <v>0</v>
      </c>
      <c r="AF33" s="15">
        <v>0</v>
      </c>
      <c r="AG33" s="16">
        <v>0</v>
      </c>
      <c r="AH33" s="14">
        <v>0</v>
      </c>
      <c r="AI33" s="15">
        <v>0</v>
      </c>
      <c r="AJ33" s="15">
        <v>0</v>
      </c>
      <c r="AK33" s="14">
        <v>0</v>
      </c>
      <c r="AL33" s="15">
        <v>0</v>
      </c>
      <c r="AM33" s="15">
        <v>0</v>
      </c>
      <c r="AN33" s="14">
        <v>0</v>
      </c>
      <c r="AO33" s="15">
        <v>0</v>
      </c>
      <c r="AP33" s="87">
        <v>0</v>
      </c>
      <c r="AQ33" s="14">
        <v>0</v>
      </c>
      <c r="AR33" s="15">
        <v>0</v>
      </c>
      <c r="AS33" s="16">
        <v>0</v>
      </c>
    </row>
    <row r="34" ht="28" spans="1:45">
      <c r="A34" s="63" t="s">
        <v>52</v>
      </c>
      <c r="B34" s="14">
        <v>1</v>
      </c>
      <c r="C34" s="15">
        <v>1</v>
      </c>
      <c r="D34" s="15">
        <v>1</v>
      </c>
      <c r="E34" s="15">
        <v>1</v>
      </c>
      <c r="F34" s="16">
        <v>1</v>
      </c>
      <c r="G34" s="14">
        <v>1</v>
      </c>
      <c r="H34" s="15">
        <v>1</v>
      </c>
      <c r="I34" s="15">
        <v>1</v>
      </c>
      <c r="J34" s="14">
        <v>1</v>
      </c>
      <c r="K34" s="15">
        <v>1</v>
      </c>
      <c r="L34" s="15">
        <v>1</v>
      </c>
      <c r="M34" s="14">
        <v>1</v>
      </c>
      <c r="N34" s="15">
        <v>1</v>
      </c>
      <c r="O34" s="16">
        <v>1</v>
      </c>
      <c r="P34" s="14">
        <v>1</v>
      </c>
      <c r="Q34" s="15">
        <v>1</v>
      </c>
      <c r="R34" s="15">
        <v>1</v>
      </c>
      <c r="S34" s="14">
        <v>1</v>
      </c>
      <c r="T34" s="15">
        <v>1</v>
      </c>
      <c r="U34" s="15">
        <v>1</v>
      </c>
      <c r="V34" s="14">
        <v>1</v>
      </c>
      <c r="W34" s="15">
        <v>1</v>
      </c>
      <c r="X34" s="15">
        <v>1</v>
      </c>
      <c r="Y34" s="14">
        <v>1</v>
      </c>
      <c r="Z34" s="15">
        <v>1</v>
      </c>
      <c r="AA34" s="15">
        <v>1</v>
      </c>
      <c r="AB34" s="14">
        <v>1</v>
      </c>
      <c r="AC34" s="15">
        <v>1</v>
      </c>
      <c r="AD34" s="15">
        <v>1</v>
      </c>
      <c r="AE34" s="14">
        <v>1</v>
      </c>
      <c r="AF34" s="15">
        <v>1</v>
      </c>
      <c r="AG34" s="16">
        <v>1</v>
      </c>
      <c r="AH34" s="14">
        <v>1</v>
      </c>
      <c r="AI34" s="15">
        <v>1</v>
      </c>
      <c r="AJ34" s="15">
        <v>1</v>
      </c>
      <c r="AK34" s="14">
        <v>1</v>
      </c>
      <c r="AL34" s="15">
        <v>1</v>
      </c>
      <c r="AM34" s="15">
        <v>1</v>
      </c>
      <c r="AN34" s="14">
        <v>1</v>
      </c>
      <c r="AO34" s="15">
        <v>1</v>
      </c>
      <c r="AP34" s="87">
        <v>1</v>
      </c>
      <c r="AQ34" s="14">
        <v>1</v>
      </c>
      <c r="AR34" s="15">
        <v>1</v>
      </c>
      <c r="AS34" s="16">
        <v>1</v>
      </c>
    </row>
    <row r="35" spans="1:45">
      <c r="A35" s="63" t="s">
        <v>53</v>
      </c>
      <c r="B35" s="14">
        <v>7</v>
      </c>
      <c r="C35" s="15">
        <v>7</v>
      </c>
      <c r="D35" s="15">
        <v>7</v>
      </c>
      <c r="E35" s="15">
        <v>7</v>
      </c>
      <c r="F35" s="16">
        <v>7</v>
      </c>
      <c r="G35" s="14">
        <v>7</v>
      </c>
      <c r="H35" s="15">
        <v>7</v>
      </c>
      <c r="I35" s="15">
        <v>7</v>
      </c>
      <c r="J35" s="14">
        <v>7</v>
      </c>
      <c r="K35" s="15">
        <v>7</v>
      </c>
      <c r="L35" s="15">
        <v>7</v>
      </c>
      <c r="M35" s="14">
        <v>7</v>
      </c>
      <c r="N35" s="15">
        <v>7</v>
      </c>
      <c r="O35" s="16">
        <v>7</v>
      </c>
      <c r="P35" s="14">
        <v>7</v>
      </c>
      <c r="Q35" s="15">
        <v>7</v>
      </c>
      <c r="R35" s="15">
        <v>7</v>
      </c>
      <c r="S35" s="14">
        <v>7</v>
      </c>
      <c r="T35" s="15">
        <v>7</v>
      </c>
      <c r="U35" s="15">
        <v>7</v>
      </c>
      <c r="V35" s="14">
        <v>7</v>
      </c>
      <c r="W35" s="15">
        <v>7</v>
      </c>
      <c r="X35" s="15">
        <v>7</v>
      </c>
      <c r="Y35" s="14">
        <v>7</v>
      </c>
      <c r="Z35" s="15">
        <v>7</v>
      </c>
      <c r="AA35" s="15">
        <v>7</v>
      </c>
      <c r="AB35" s="14">
        <v>7</v>
      </c>
      <c r="AC35" s="15">
        <v>7</v>
      </c>
      <c r="AD35" s="15">
        <v>7</v>
      </c>
      <c r="AE35" s="14">
        <v>7</v>
      </c>
      <c r="AF35" s="15">
        <v>7</v>
      </c>
      <c r="AG35" s="16">
        <v>7</v>
      </c>
      <c r="AH35" s="14">
        <v>7</v>
      </c>
      <c r="AI35" s="15">
        <v>7</v>
      </c>
      <c r="AJ35" s="15">
        <v>7</v>
      </c>
      <c r="AK35" s="14">
        <v>7</v>
      </c>
      <c r="AL35" s="15">
        <v>7</v>
      </c>
      <c r="AM35" s="15">
        <v>7</v>
      </c>
      <c r="AN35" s="14">
        <v>7</v>
      </c>
      <c r="AO35" s="15">
        <v>7</v>
      </c>
      <c r="AP35" s="87">
        <v>7</v>
      </c>
      <c r="AQ35" s="14">
        <v>7</v>
      </c>
      <c r="AR35" s="15">
        <v>7</v>
      </c>
      <c r="AS35" s="16">
        <v>7</v>
      </c>
    </row>
    <row r="36" spans="1:45">
      <c r="A36" s="63" t="s">
        <v>54</v>
      </c>
      <c r="B36" s="14">
        <v>-174</v>
      </c>
      <c r="C36" s="15">
        <v>-174</v>
      </c>
      <c r="D36" s="15">
        <v>-174</v>
      </c>
      <c r="E36" s="15">
        <v>-174</v>
      </c>
      <c r="F36" s="16">
        <v>-174</v>
      </c>
      <c r="G36" s="14">
        <v>-174</v>
      </c>
      <c r="H36" s="15">
        <v>-174</v>
      </c>
      <c r="I36" s="15">
        <v>-174</v>
      </c>
      <c r="J36" s="14">
        <v>-174</v>
      </c>
      <c r="K36" s="15">
        <v>-174</v>
      </c>
      <c r="L36" s="15">
        <v>-174</v>
      </c>
      <c r="M36" s="14">
        <v>-174</v>
      </c>
      <c r="N36" s="15">
        <v>-174</v>
      </c>
      <c r="O36" s="16">
        <v>-174</v>
      </c>
      <c r="P36" s="14">
        <v>-174</v>
      </c>
      <c r="Q36" s="15">
        <v>-174</v>
      </c>
      <c r="R36" s="15">
        <v>-174</v>
      </c>
      <c r="S36" s="14">
        <v>-174</v>
      </c>
      <c r="T36" s="15">
        <v>-174</v>
      </c>
      <c r="U36" s="15">
        <v>-174</v>
      </c>
      <c r="V36" s="14">
        <v>-174</v>
      </c>
      <c r="W36" s="15">
        <v>-174</v>
      </c>
      <c r="X36" s="15">
        <v>-174</v>
      </c>
      <c r="Y36" s="14">
        <v>-174</v>
      </c>
      <c r="Z36" s="15">
        <v>-174</v>
      </c>
      <c r="AA36" s="15">
        <v>-174</v>
      </c>
      <c r="AB36" s="14">
        <v>-174</v>
      </c>
      <c r="AC36" s="15">
        <v>-174</v>
      </c>
      <c r="AD36" s="15">
        <v>-174</v>
      </c>
      <c r="AE36" s="14">
        <v>-174</v>
      </c>
      <c r="AF36" s="15">
        <v>-174</v>
      </c>
      <c r="AG36" s="16">
        <v>-174</v>
      </c>
      <c r="AH36" s="14">
        <v>-174</v>
      </c>
      <c r="AI36" s="15">
        <v>-174</v>
      </c>
      <c r="AJ36" s="15">
        <v>-174</v>
      </c>
      <c r="AK36" s="14">
        <v>-174</v>
      </c>
      <c r="AL36" s="15">
        <v>-174</v>
      </c>
      <c r="AM36" s="15">
        <v>-174</v>
      </c>
      <c r="AN36" s="14">
        <v>-174</v>
      </c>
      <c r="AO36" s="15">
        <v>-174</v>
      </c>
      <c r="AP36" s="87">
        <v>-174</v>
      </c>
      <c r="AQ36" s="14">
        <v>-174</v>
      </c>
      <c r="AR36" s="15">
        <v>-174</v>
      </c>
      <c r="AS36" s="16">
        <v>-174</v>
      </c>
    </row>
    <row r="37" spans="1:45">
      <c r="A37" s="65" t="s">
        <v>55</v>
      </c>
      <c r="B37" s="14" t="s">
        <v>22</v>
      </c>
      <c r="C37" s="15" t="s">
        <v>22</v>
      </c>
      <c r="D37" s="15" t="s">
        <v>22</v>
      </c>
      <c r="E37" s="15" t="s">
        <v>22</v>
      </c>
      <c r="F37" s="16" t="s">
        <v>22</v>
      </c>
      <c r="G37" s="14" t="s">
        <v>22</v>
      </c>
      <c r="H37" s="15" t="s">
        <v>22</v>
      </c>
      <c r="I37" s="15" t="s">
        <v>22</v>
      </c>
      <c r="J37" s="14" t="s">
        <v>22</v>
      </c>
      <c r="K37" s="15" t="s">
        <v>22</v>
      </c>
      <c r="L37" s="15" t="s">
        <v>22</v>
      </c>
      <c r="M37" s="14" t="s">
        <v>22</v>
      </c>
      <c r="N37" s="15" t="s">
        <v>22</v>
      </c>
      <c r="O37" s="16" t="s">
        <v>22</v>
      </c>
      <c r="P37" s="14" t="s">
        <v>22</v>
      </c>
      <c r="Q37" s="15" t="s">
        <v>22</v>
      </c>
      <c r="R37" s="15" t="s">
        <v>22</v>
      </c>
      <c r="S37" s="14" t="s">
        <v>22</v>
      </c>
      <c r="T37" s="15" t="s">
        <v>22</v>
      </c>
      <c r="U37" s="15" t="s">
        <v>22</v>
      </c>
      <c r="V37" s="14" t="s">
        <v>22</v>
      </c>
      <c r="W37" s="15" t="s">
        <v>22</v>
      </c>
      <c r="X37" s="15" t="s">
        <v>22</v>
      </c>
      <c r="Y37" s="14" t="s">
        <v>22</v>
      </c>
      <c r="Z37" s="15" t="s">
        <v>22</v>
      </c>
      <c r="AA37" s="15" t="s">
        <v>22</v>
      </c>
      <c r="AB37" s="14" t="s">
        <v>22</v>
      </c>
      <c r="AC37" s="15" t="s">
        <v>22</v>
      </c>
      <c r="AD37" s="15" t="s">
        <v>22</v>
      </c>
      <c r="AE37" s="14" t="s">
        <v>22</v>
      </c>
      <c r="AF37" s="15" t="s">
        <v>22</v>
      </c>
      <c r="AG37" s="16" t="s">
        <v>22</v>
      </c>
      <c r="AH37" s="14" t="s">
        <v>22</v>
      </c>
      <c r="AI37" s="15" t="s">
        <v>22</v>
      </c>
      <c r="AJ37" s="15" t="s">
        <v>22</v>
      </c>
      <c r="AK37" s="14" t="s">
        <v>22</v>
      </c>
      <c r="AL37" s="15" t="s">
        <v>22</v>
      </c>
      <c r="AM37" s="15" t="s">
        <v>22</v>
      </c>
      <c r="AN37" s="14" t="s">
        <v>22</v>
      </c>
      <c r="AO37" s="15" t="s">
        <v>22</v>
      </c>
      <c r="AP37" s="87" t="s">
        <v>22</v>
      </c>
      <c r="AQ37" s="14" t="s">
        <v>22</v>
      </c>
      <c r="AR37" s="15" t="s">
        <v>22</v>
      </c>
      <c r="AS37" s="16" t="s">
        <v>22</v>
      </c>
    </row>
    <row r="38" spans="1:45">
      <c r="A38" s="66" t="s">
        <v>56</v>
      </c>
      <c r="B38" s="27">
        <v>-999</v>
      </c>
      <c r="C38" s="28">
        <v>-999</v>
      </c>
      <c r="D38" s="28">
        <v>-999</v>
      </c>
      <c r="E38" s="28">
        <v>-999</v>
      </c>
      <c r="F38" s="29">
        <v>-999</v>
      </c>
      <c r="G38" s="27">
        <v>-999</v>
      </c>
      <c r="H38" s="28">
        <v>-999</v>
      </c>
      <c r="I38" s="28">
        <v>-999</v>
      </c>
      <c r="J38" s="27">
        <v>-999</v>
      </c>
      <c r="K38" s="28">
        <v>-999</v>
      </c>
      <c r="L38" s="28">
        <v>-999</v>
      </c>
      <c r="M38" s="30">
        <v>-999</v>
      </c>
      <c r="N38" s="53">
        <v>-999</v>
      </c>
      <c r="O38" s="54">
        <v>-999</v>
      </c>
      <c r="P38" s="30">
        <v>-999</v>
      </c>
      <c r="Q38" s="53">
        <v>-999</v>
      </c>
      <c r="R38" s="53">
        <v>-999</v>
      </c>
      <c r="S38" s="30">
        <v>-169.3</v>
      </c>
      <c r="T38" s="30">
        <v>-169.3</v>
      </c>
      <c r="U38" s="30">
        <v>-169.3</v>
      </c>
      <c r="V38" s="55">
        <v>-169.3</v>
      </c>
      <c r="W38" s="55">
        <v>-169.3</v>
      </c>
      <c r="X38" s="55">
        <v>-169.3</v>
      </c>
      <c r="Y38" s="30">
        <v>-999</v>
      </c>
      <c r="Z38" s="53">
        <v>-999</v>
      </c>
      <c r="AA38" s="53">
        <v>-999</v>
      </c>
      <c r="AB38" s="30">
        <v>-999</v>
      </c>
      <c r="AC38" s="30">
        <v>-999</v>
      </c>
      <c r="AD38" s="30">
        <v>-999</v>
      </c>
      <c r="AE38" s="30">
        <v>-999</v>
      </c>
      <c r="AF38" s="53">
        <v>-999</v>
      </c>
      <c r="AG38" s="54">
        <v>-999</v>
      </c>
      <c r="AH38" s="30">
        <v>-999</v>
      </c>
      <c r="AI38" s="53">
        <v>-999</v>
      </c>
      <c r="AJ38" s="53">
        <v>-999</v>
      </c>
      <c r="AK38" s="55">
        <v>-169.3</v>
      </c>
      <c r="AL38" s="55">
        <v>-169.3</v>
      </c>
      <c r="AM38" s="55">
        <v>-169.3</v>
      </c>
      <c r="AN38" s="30">
        <v>-999</v>
      </c>
      <c r="AO38" s="53">
        <v>-999</v>
      </c>
      <c r="AP38" s="91">
        <v>-999</v>
      </c>
      <c r="AQ38" s="30">
        <v>-164.99</v>
      </c>
      <c r="AR38" s="53">
        <v>-164.99</v>
      </c>
      <c r="AS38" s="54">
        <v>-164.99</v>
      </c>
    </row>
    <row r="39" ht="28" spans="1:45">
      <c r="A39" s="63" t="s">
        <v>57</v>
      </c>
      <c r="B39" s="58" t="s">
        <v>22</v>
      </c>
      <c r="C39" s="59" t="s">
        <v>22</v>
      </c>
      <c r="D39" s="59" t="s">
        <v>22</v>
      </c>
      <c r="E39" s="59" t="s">
        <v>22</v>
      </c>
      <c r="F39" s="60" t="s">
        <v>22</v>
      </c>
      <c r="G39" s="17" t="s">
        <v>22</v>
      </c>
      <c r="H39" s="18" t="s">
        <v>22</v>
      </c>
      <c r="I39" s="18" t="s">
        <v>22</v>
      </c>
      <c r="J39" s="17" t="s">
        <v>22</v>
      </c>
      <c r="K39" s="18" t="s">
        <v>22</v>
      </c>
      <c r="L39" s="18" t="s">
        <v>22</v>
      </c>
      <c r="M39" s="17" t="s">
        <v>22</v>
      </c>
      <c r="N39" s="18" t="s">
        <v>22</v>
      </c>
      <c r="O39" s="19" t="s">
        <v>22</v>
      </c>
      <c r="P39" s="17" t="s">
        <v>22</v>
      </c>
      <c r="Q39" s="18" t="s">
        <v>22</v>
      </c>
      <c r="R39" s="18" t="s">
        <v>22</v>
      </c>
      <c r="S39" s="58" t="s">
        <v>22</v>
      </c>
      <c r="T39" s="59" t="s">
        <v>22</v>
      </c>
      <c r="U39" s="59" t="s">
        <v>22</v>
      </c>
      <c r="V39" s="17" t="s">
        <v>22</v>
      </c>
      <c r="W39" s="18" t="s">
        <v>22</v>
      </c>
      <c r="X39" s="18" t="s">
        <v>22</v>
      </c>
      <c r="Y39" s="58" t="s">
        <v>22</v>
      </c>
      <c r="Z39" s="59" t="s">
        <v>22</v>
      </c>
      <c r="AA39" s="59" t="s">
        <v>22</v>
      </c>
      <c r="AB39" s="17" t="s">
        <v>22</v>
      </c>
      <c r="AC39" s="18" t="s">
        <v>22</v>
      </c>
      <c r="AD39" s="18" t="s">
        <v>22</v>
      </c>
      <c r="AE39" s="17" t="s">
        <v>22</v>
      </c>
      <c r="AF39" s="18" t="s">
        <v>22</v>
      </c>
      <c r="AG39" s="19" t="s">
        <v>22</v>
      </c>
      <c r="AH39" s="17" t="s">
        <v>22</v>
      </c>
      <c r="AI39" s="18" t="s">
        <v>22</v>
      </c>
      <c r="AJ39" s="18" t="s">
        <v>22</v>
      </c>
      <c r="AK39" s="17" t="s">
        <v>22</v>
      </c>
      <c r="AL39" s="18" t="s">
        <v>22</v>
      </c>
      <c r="AM39" s="18" t="s">
        <v>22</v>
      </c>
      <c r="AN39" s="58" t="s">
        <v>22</v>
      </c>
      <c r="AO39" s="59" t="s">
        <v>22</v>
      </c>
      <c r="AP39" s="88" t="s">
        <v>22</v>
      </c>
      <c r="AQ39" s="58" t="s">
        <v>22</v>
      </c>
      <c r="AR39" s="59" t="s">
        <v>22</v>
      </c>
      <c r="AS39" s="60" t="s">
        <v>22</v>
      </c>
    </row>
    <row r="40" ht="28" spans="1:45">
      <c r="A40" s="63" t="s">
        <v>58</v>
      </c>
      <c r="B40" s="14">
        <f t="shared" ref="B40:L40" si="30">10*LOG10(10^((B35+B36)/10)+10^(B38/10))</f>
        <v>-167</v>
      </c>
      <c r="C40" s="15">
        <f t="shared" si="30"/>
        <v>-167</v>
      </c>
      <c r="D40" s="15">
        <f t="shared" si="30"/>
        <v>-167</v>
      </c>
      <c r="E40" s="15">
        <f t="shared" si="30"/>
        <v>-167</v>
      </c>
      <c r="F40" s="16">
        <f t="shared" si="30"/>
        <v>-167</v>
      </c>
      <c r="G40" s="14">
        <f t="shared" si="30"/>
        <v>-167</v>
      </c>
      <c r="H40" s="15">
        <f t="shared" si="30"/>
        <v>-167</v>
      </c>
      <c r="I40" s="15">
        <f t="shared" si="30"/>
        <v>-167</v>
      </c>
      <c r="J40" s="14">
        <f t="shared" si="30"/>
        <v>-167</v>
      </c>
      <c r="K40" s="15">
        <f t="shared" si="30"/>
        <v>-167</v>
      </c>
      <c r="L40" s="15">
        <f t="shared" si="30"/>
        <v>-167</v>
      </c>
      <c r="M40" s="14">
        <f t="shared" ref="M40:O40" si="31">10*LOG10(10^((M35+M36)/10)+10^(M38/10))</f>
        <v>-167</v>
      </c>
      <c r="N40" s="15">
        <f t="shared" si="31"/>
        <v>-167</v>
      </c>
      <c r="O40" s="16">
        <f t="shared" si="31"/>
        <v>-167</v>
      </c>
      <c r="P40" s="14">
        <f t="shared" ref="P40:U40" si="32">10*LOG10(10^((P35+P36)/10)+10^(P38/10))</f>
        <v>-167</v>
      </c>
      <c r="Q40" s="15">
        <f t="shared" si="32"/>
        <v>-167</v>
      </c>
      <c r="R40" s="15">
        <f t="shared" si="32"/>
        <v>-167</v>
      </c>
      <c r="S40" s="14">
        <f t="shared" si="32"/>
        <v>-164.98918835931</v>
      </c>
      <c r="T40" s="15">
        <f t="shared" si="32"/>
        <v>-164.98918835931</v>
      </c>
      <c r="U40" s="15">
        <f t="shared" si="32"/>
        <v>-164.98918835931</v>
      </c>
      <c r="V40" s="14">
        <f t="shared" ref="V40:AD40" si="33">10*LOG10(10^((V35+V36)/10)+10^(V38/10))</f>
        <v>-164.98918835931</v>
      </c>
      <c r="W40" s="15">
        <f t="shared" si="33"/>
        <v>-164.98918835931</v>
      </c>
      <c r="X40" s="15">
        <f t="shared" si="33"/>
        <v>-164.98918835931</v>
      </c>
      <c r="Y40" s="14">
        <f t="shared" si="33"/>
        <v>-167</v>
      </c>
      <c r="Z40" s="15">
        <f t="shared" si="33"/>
        <v>-167</v>
      </c>
      <c r="AA40" s="15">
        <f t="shared" si="33"/>
        <v>-167</v>
      </c>
      <c r="AB40" s="14">
        <f t="shared" si="33"/>
        <v>-167</v>
      </c>
      <c r="AC40" s="15">
        <f t="shared" si="33"/>
        <v>-167</v>
      </c>
      <c r="AD40" s="15">
        <f t="shared" si="33"/>
        <v>-167</v>
      </c>
      <c r="AE40" s="14">
        <f t="shared" ref="AE40:AJ40" si="34">10*LOG10(10^((AE35+AE36)/10)+10^(AE38/10))</f>
        <v>-167</v>
      </c>
      <c r="AF40" s="15">
        <f t="shared" si="34"/>
        <v>-167</v>
      </c>
      <c r="AG40" s="16">
        <f t="shared" si="34"/>
        <v>-167</v>
      </c>
      <c r="AH40" s="14">
        <f t="shared" si="34"/>
        <v>-167</v>
      </c>
      <c r="AI40" s="15">
        <f t="shared" si="34"/>
        <v>-167</v>
      </c>
      <c r="AJ40" s="15">
        <f t="shared" si="34"/>
        <v>-167</v>
      </c>
      <c r="AK40" s="14">
        <f t="shared" ref="AK40:AS40" si="35">10*LOG10(10^((AK35+AK36)/10)+10^(AK38/10))</f>
        <v>-164.98918835931</v>
      </c>
      <c r="AL40" s="15">
        <f t="shared" si="35"/>
        <v>-164.98918835931</v>
      </c>
      <c r="AM40" s="15">
        <f t="shared" si="35"/>
        <v>-164.98918835931</v>
      </c>
      <c r="AN40" s="14">
        <f t="shared" si="35"/>
        <v>-167</v>
      </c>
      <c r="AO40" s="15">
        <f t="shared" si="35"/>
        <v>-167</v>
      </c>
      <c r="AP40" s="87">
        <f t="shared" si="35"/>
        <v>-167</v>
      </c>
      <c r="AQ40" s="14">
        <f t="shared" si="35"/>
        <v>-162.869439873463</v>
      </c>
      <c r="AR40" s="15">
        <f t="shared" si="35"/>
        <v>-162.869439873463</v>
      </c>
      <c r="AS40" s="16">
        <f t="shared" si="35"/>
        <v>-162.869439873463</v>
      </c>
    </row>
    <row r="41" spans="1:45">
      <c r="A41" s="68" t="s">
        <v>59</v>
      </c>
      <c r="B41" s="14" t="s">
        <v>22</v>
      </c>
      <c r="C41" s="15" t="s">
        <v>22</v>
      </c>
      <c r="D41" s="15" t="s">
        <v>22</v>
      </c>
      <c r="E41" s="15" t="s">
        <v>22</v>
      </c>
      <c r="F41" s="16" t="s">
        <v>22</v>
      </c>
      <c r="G41" s="14" t="s">
        <v>22</v>
      </c>
      <c r="H41" s="15" t="s">
        <v>22</v>
      </c>
      <c r="I41" s="15" t="s">
        <v>22</v>
      </c>
      <c r="J41" s="14" t="s">
        <v>22</v>
      </c>
      <c r="K41" s="15" t="s">
        <v>22</v>
      </c>
      <c r="L41" s="15" t="s">
        <v>22</v>
      </c>
      <c r="M41" s="14" t="s">
        <v>22</v>
      </c>
      <c r="N41" s="15" t="s">
        <v>22</v>
      </c>
      <c r="O41" s="16" t="s">
        <v>22</v>
      </c>
      <c r="P41" s="14" t="s">
        <v>22</v>
      </c>
      <c r="Q41" s="15" t="s">
        <v>22</v>
      </c>
      <c r="R41" s="15" t="s">
        <v>22</v>
      </c>
      <c r="S41" s="14" t="s">
        <v>22</v>
      </c>
      <c r="T41" s="15" t="s">
        <v>22</v>
      </c>
      <c r="U41" s="15" t="s">
        <v>22</v>
      </c>
      <c r="V41" s="14" t="s">
        <v>22</v>
      </c>
      <c r="W41" s="15" t="s">
        <v>22</v>
      </c>
      <c r="X41" s="15" t="s">
        <v>22</v>
      </c>
      <c r="Y41" s="14" t="s">
        <v>22</v>
      </c>
      <c r="Z41" s="15" t="s">
        <v>22</v>
      </c>
      <c r="AA41" s="15" t="s">
        <v>22</v>
      </c>
      <c r="AB41" s="14" t="s">
        <v>22</v>
      </c>
      <c r="AC41" s="15" t="s">
        <v>22</v>
      </c>
      <c r="AD41" s="15" t="s">
        <v>22</v>
      </c>
      <c r="AE41" s="14" t="s">
        <v>22</v>
      </c>
      <c r="AF41" s="15" t="s">
        <v>22</v>
      </c>
      <c r="AG41" s="16" t="s">
        <v>22</v>
      </c>
      <c r="AH41" s="14" t="s">
        <v>22</v>
      </c>
      <c r="AI41" s="15" t="s">
        <v>22</v>
      </c>
      <c r="AJ41" s="15" t="s">
        <v>22</v>
      </c>
      <c r="AK41" s="14" t="s">
        <v>22</v>
      </c>
      <c r="AL41" s="15" t="s">
        <v>22</v>
      </c>
      <c r="AM41" s="15" t="s">
        <v>22</v>
      </c>
      <c r="AN41" s="14" t="s">
        <v>22</v>
      </c>
      <c r="AO41" s="15" t="s">
        <v>22</v>
      </c>
      <c r="AP41" s="87" t="s">
        <v>22</v>
      </c>
      <c r="AQ41" s="14" t="s">
        <v>22</v>
      </c>
      <c r="AR41" s="15" t="s">
        <v>22</v>
      </c>
      <c r="AS41" s="16" t="s">
        <v>22</v>
      </c>
    </row>
    <row r="42" spans="1:45">
      <c r="A42" s="81" t="s">
        <v>60</v>
      </c>
      <c r="B42" s="35">
        <f>48*180*1000</f>
        <v>8640000</v>
      </c>
      <c r="C42" s="36">
        <f>48*180*1000</f>
        <v>8640000</v>
      </c>
      <c r="D42" s="28">
        <f>25*180*1000</f>
        <v>4500000</v>
      </c>
      <c r="E42" s="28">
        <f>24*180*1000</f>
        <v>4320000</v>
      </c>
      <c r="F42" s="29">
        <f>25*180*1000</f>
        <v>4500000</v>
      </c>
      <c r="G42" s="35">
        <f>42*180*1000</f>
        <v>7560000</v>
      </c>
      <c r="H42" s="36">
        <f>42*180*1000</f>
        <v>7560000</v>
      </c>
      <c r="I42" s="28">
        <f>25*180*1000</f>
        <v>4500000</v>
      </c>
      <c r="J42" s="35">
        <f>42*180*1000</f>
        <v>7560000</v>
      </c>
      <c r="K42" s="36">
        <f>42*180*1000</f>
        <v>7560000</v>
      </c>
      <c r="L42" s="28">
        <f>25*180*1000</f>
        <v>4500000</v>
      </c>
      <c r="M42" s="27">
        <f>40*180*1000</f>
        <v>7200000</v>
      </c>
      <c r="N42" s="28">
        <f>40*180*1000</f>
        <v>7200000</v>
      </c>
      <c r="O42" s="54">
        <f>25*180*1000</f>
        <v>4500000</v>
      </c>
      <c r="P42" s="27">
        <f>36*180*1000</f>
        <v>6480000</v>
      </c>
      <c r="Q42" s="28">
        <f>36*180*1000</f>
        <v>6480000</v>
      </c>
      <c r="R42" s="53">
        <f>25*180*1000</f>
        <v>4500000</v>
      </c>
      <c r="S42" s="27">
        <f>37*180*1000</f>
        <v>6660000</v>
      </c>
      <c r="T42" s="27">
        <f>37*180*1000</f>
        <v>6660000</v>
      </c>
      <c r="U42" s="53">
        <f>23*180*1000</f>
        <v>4140000</v>
      </c>
      <c r="V42" s="27">
        <f>37*180*1000</f>
        <v>6660000</v>
      </c>
      <c r="W42" s="27">
        <f>37*180*1000</f>
        <v>6660000</v>
      </c>
      <c r="X42" s="53">
        <f>23*180*1000</f>
        <v>4140000</v>
      </c>
      <c r="Y42" s="27">
        <f>42*180*1000</f>
        <v>7560000</v>
      </c>
      <c r="Z42" s="28">
        <f>42*180*1000</f>
        <v>7560000</v>
      </c>
      <c r="AA42" s="53">
        <f>25*180*1000</f>
        <v>4500000</v>
      </c>
      <c r="AB42" s="27">
        <f>42*180*1000</f>
        <v>7560000</v>
      </c>
      <c r="AC42" s="28">
        <f>42*180*1000</f>
        <v>7560000</v>
      </c>
      <c r="AD42" s="53">
        <f>25*180*1000</f>
        <v>4500000</v>
      </c>
      <c r="AE42" s="27">
        <f>36*180*1000</f>
        <v>6480000</v>
      </c>
      <c r="AF42" s="28">
        <f>36*180*1000</f>
        <v>6480000</v>
      </c>
      <c r="AG42" s="54">
        <f>25*180*1000</f>
        <v>4500000</v>
      </c>
      <c r="AH42" s="27">
        <f>36*180*1000</f>
        <v>6480000</v>
      </c>
      <c r="AI42" s="28">
        <f>36*180*1000</f>
        <v>6480000</v>
      </c>
      <c r="AJ42" s="53">
        <f>24*180*1000</f>
        <v>4320000</v>
      </c>
      <c r="AK42" s="27">
        <f>38*180*1000</f>
        <v>6840000</v>
      </c>
      <c r="AL42" s="28">
        <f>38*180*1000</f>
        <v>6840000</v>
      </c>
      <c r="AM42" s="53">
        <f>25*180*1000</f>
        <v>4500000</v>
      </c>
      <c r="AN42" s="27">
        <f>37*180*1000</f>
        <v>6660000</v>
      </c>
      <c r="AO42" s="28">
        <f>37*180*1000</f>
        <v>6660000</v>
      </c>
      <c r="AP42" s="91">
        <f>25*180*1000</f>
        <v>4500000</v>
      </c>
      <c r="AQ42" s="27">
        <f>40*180*1000</f>
        <v>7200000</v>
      </c>
      <c r="AR42" s="28">
        <f>40*180*1000</f>
        <v>7200000</v>
      </c>
      <c r="AS42" s="54">
        <f>25*180*1000</f>
        <v>4500000</v>
      </c>
    </row>
    <row r="43" spans="1:45">
      <c r="A43" s="63" t="s">
        <v>61</v>
      </c>
      <c r="B43" s="14" t="s">
        <v>22</v>
      </c>
      <c r="C43" s="15" t="s">
        <v>22</v>
      </c>
      <c r="D43" s="15" t="s">
        <v>22</v>
      </c>
      <c r="E43" s="15" t="s">
        <v>22</v>
      </c>
      <c r="F43" s="16" t="s">
        <v>22</v>
      </c>
      <c r="G43" s="14" t="s">
        <v>22</v>
      </c>
      <c r="H43" s="15" t="s">
        <v>22</v>
      </c>
      <c r="I43" s="15" t="s">
        <v>22</v>
      </c>
      <c r="J43" s="14" t="s">
        <v>22</v>
      </c>
      <c r="K43" s="15" t="s">
        <v>22</v>
      </c>
      <c r="L43" s="15" t="s">
        <v>22</v>
      </c>
      <c r="M43" s="14" t="s">
        <v>22</v>
      </c>
      <c r="N43" s="15" t="s">
        <v>22</v>
      </c>
      <c r="O43" s="16" t="s">
        <v>22</v>
      </c>
      <c r="P43" s="14" t="s">
        <v>22</v>
      </c>
      <c r="Q43" s="15" t="s">
        <v>22</v>
      </c>
      <c r="R43" s="15" t="s">
        <v>22</v>
      </c>
      <c r="S43" s="14" t="s">
        <v>22</v>
      </c>
      <c r="T43" s="15" t="s">
        <v>22</v>
      </c>
      <c r="U43" s="15" t="s">
        <v>22</v>
      </c>
      <c r="V43" s="14" t="s">
        <v>22</v>
      </c>
      <c r="W43" s="15" t="s">
        <v>22</v>
      </c>
      <c r="X43" s="15" t="s">
        <v>22</v>
      </c>
      <c r="Y43" s="14" t="s">
        <v>22</v>
      </c>
      <c r="Z43" s="15" t="s">
        <v>22</v>
      </c>
      <c r="AA43" s="15" t="s">
        <v>22</v>
      </c>
      <c r="AB43" s="14" t="s">
        <v>22</v>
      </c>
      <c r="AC43" s="15" t="s">
        <v>22</v>
      </c>
      <c r="AD43" s="15" t="s">
        <v>22</v>
      </c>
      <c r="AE43" s="14" t="s">
        <v>22</v>
      </c>
      <c r="AF43" s="15" t="s">
        <v>22</v>
      </c>
      <c r="AG43" s="16" t="s">
        <v>22</v>
      </c>
      <c r="AH43" s="14" t="s">
        <v>22</v>
      </c>
      <c r="AI43" s="15" t="s">
        <v>22</v>
      </c>
      <c r="AJ43" s="15" t="s">
        <v>22</v>
      </c>
      <c r="AK43" s="14" t="s">
        <v>22</v>
      </c>
      <c r="AL43" s="15" t="s">
        <v>22</v>
      </c>
      <c r="AM43" s="15" t="s">
        <v>22</v>
      </c>
      <c r="AN43" s="14" t="s">
        <v>22</v>
      </c>
      <c r="AO43" s="15" t="s">
        <v>22</v>
      </c>
      <c r="AP43" s="87" t="s">
        <v>22</v>
      </c>
      <c r="AQ43" s="14" t="s">
        <v>22</v>
      </c>
      <c r="AR43" s="15" t="s">
        <v>22</v>
      </c>
      <c r="AS43" s="16" t="s">
        <v>22</v>
      </c>
    </row>
    <row r="44" spans="1:45">
      <c r="A44" s="63" t="s">
        <v>62</v>
      </c>
      <c r="B44" s="14">
        <f t="shared" ref="B44:L44" si="36">B40+10*LOG10(B42)</f>
        <v>-97.6348625752111</v>
      </c>
      <c r="C44" s="15">
        <f t="shared" si="36"/>
        <v>-97.6348625752111</v>
      </c>
      <c r="D44" s="15">
        <f t="shared" si="36"/>
        <v>-100.467874862247</v>
      </c>
      <c r="E44" s="15">
        <f t="shared" si="36"/>
        <v>-100.645162531851</v>
      </c>
      <c r="F44" s="16">
        <f t="shared" si="36"/>
        <v>-100.467874862247</v>
      </c>
      <c r="G44" s="14">
        <f t="shared" si="36"/>
        <v>-98.214782044988</v>
      </c>
      <c r="H44" s="15">
        <f t="shared" si="36"/>
        <v>-98.214782044988</v>
      </c>
      <c r="I44" s="15">
        <f t="shared" si="36"/>
        <v>-100.467874862247</v>
      </c>
      <c r="J44" s="14">
        <f t="shared" si="36"/>
        <v>-98.214782044988</v>
      </c>
      <c r="K44" s="15">
        <f t="shared" si="36"/>
        <v>-98.214782044988</v>
      </c>
      <c r="L44" s="15">
        <f t="shared" si="36"/>
        <v>-100.467874862247</v>
      </c>
      <c r="M44" s="14">
        <f t="shared" ref="M44:O44" si="37">M40+10*LOG10(M42)</f>
        <v>-98.4266750356874</v>
      </c>
      <c r="N44" s="15">
        <f t="shared" si="37"/>
        <v>-98.4266750356874</v>
      </c>
      <c r="O44" s="16">
        <f t="shared" si="37"/>
        <v>-100.467874862247</v>
      </c>
      <c r="P44" s="14">
        <f t="shared" ref="P44:U44" si="38">P40+10*LOG10(P42)</f>
        <v>-98.8842499412941</v>
      </c>
      <c r="Q44" s="15">
        <f t="shared" si="38"/>
        <v>-98.8842499412941</v>
      </c>
      <c r="R44" s="15">
        <f t="shared" si="38"/>
        <v>-100.467874862247</v>
      </c>
      <c r="S44" s="14">
        <f t="shared" si="38"/>
        <v>-96.7544460676074</v>
      </c>
      <c r="T44" s="15">
        <f t="shared" si="38"/>
        <v>-96.7544460676074</v>
      </c>
      <c r="U44" s="15">
        <f t="shared" si="38"/>
        <v>-98.8191849481014</v>
      </c>
      <c r="V44" s="14">
        <f t="shared" ref="V44:AD44" si="39">V40+10*LOG10(V42)</f>
        <v>-96.7544460676074</v>
      </c>
      <c r="W44" s="15">
        <f t="shared" si="39"/>
        <v>-96.7544460676074</v>
      </c>
      <c r="X44" s="15">
        <f t="shared" si="39"/>
        <v>-98.8191849481014</v>
      </c>
      <c r="Y44" s="14">
        <f t="shared" si="39"/>
        <v>-98.214782044988</v>
      </c>
      <c r="Z44" s="15">
        <f t="shared" si="39"/>
        <v>-98.214782044988</v>
      </c>
      <c r="AA44" s="15">
        <f t="shared" si="39"/>
        <v>-100.467874862247</v>
      </c>
      <c r="AB44" s="14">
        <f t="shared" si="39"/>
        <v>-98.214782044988</v>
      </c>
      <c r="AC44" s="15">
        <f t="shared" si="39"/>
        <v>-98.214782044988</v>
      </c>
      <c r="AD44" s="15">
        <f t="shared" si="39"/>
        <v>-100.467874862247</v>
      </c>
      <c r="AE44" s="14">
        <f t="shared" ref="AE44:AJ44" si="40">AE40+10*LOG10(AE42)</f>
        <v>-98.8842499412941</v>
      </c>
      <c r="AF44" s="15">
        <f t="shared" si="40"/>
        <v>-98.8842499412941</v>
      </c>
      <c r="AG44" s="16">
        <f t="shared" si="40"/>
        <v>-100.467874862247</v>
      </c>
      <c r="AH44" s="14">
        <f t="shared" si="40"/>
        <v>-98.8842499412941</v>
      </c>
      <c r="AI44" s="15">
        <f t="shared" si="40"/>
        <v>-98.8842499412941</v>
      </c>
      <c r="AJ44" s="15">
        <f t="shared" si="40"/>
        <v>-100.645162531851</v>
      </c>
      <c r="AK44" s="14">
        <f t="shared" ref="AK44:AS44" si="41">AK40+10*LOG10(AK42)</f>
        <v>-96.6386273421092</v>
      </c>
      <c r="AL44" s="15">
        <f t="shared" si="41"/>
        <v>-96.6386273421092</v>
      </c>
      <c r="AM44" s="15">
        <f t="shared" si="41"/>
        <v>-98.457063221557</v>
      </c>
      <c r="AN44" s="14">
        <f t="shared" si="41"/>
        <v>-98.765257708297</v>
      </c>
      <c r="AO44" s="15">
        <f t="shared" si="41"/>
        <v>-98.765257708297</v>
      </c>
      <c r="AP44" s="87">
        <f t="shared" si="41"/>
        <v>-100.467874862247</v>
      </c>
      <c r="AQ44" s="14">
        <f t="shared" si="41"/>
        <v>-94.2961149091506</v>
      </c>
      <c r="AR44" s="15">
        <f t="shared" si="41"/>
        <v>-94.2961149091506</v>
      </c>
      <c r="AS44" s="16">
        <f t="shared" si="41"/>
        <v>-96.3373147357098</v>
      </c>
    </row>
    <row r="45" spans="1:45">
      <c r="A45" s="68" t="s">
        <v>63</v>
      </c>
      <c r="B45" s="14" t="s">
        <v>22</v>
      </c>
      <c r="C45" s="15" t="s">
        <v>22</v>
      </c>
      <c r="D45" s="15" t="s">
        <v>22</v>
      </c>
      <c r="E45" s="15" t="s">
        <v>22</v>
      </c>
      <c r="F45" s="16" t="s">
        <v>22</v>
      </c>
      <c r="G45" s="14" t="s">
        <v>22</v>
      </c>
      <c r="H45" s="15" t="s">
        <v>22</v>
      </c>
      <c r="I45" s="15" t="s">
        <v>22</v>
      </c>
      <c r="J45" s="14" t="s">
        <v>22</v>
      </c>
      <c r="K45" s="15" t="s">
        <v>22</v>
      </c>
      <c r="L45" s="15" t="s">
        <v>22</v>
      </c>
      <c r="M45" s="14" t="s">
        <v>22</v>
      </c>
      <c r="N45" s="15" t="s">
        <v>22</v>
      </c>
      <c r="O45" s="16" t="s">
        <v>22</v>
      </c>
      <c r="P45" s="14" t="s">
        <v>22</v>
      </c>
      <c r="Q45" s="15" t="s">
        <v>22</v>
      </c>
      <c r="R45" s="15" t="s">
        <v>22</v>
      </c>
      <c r="S45" s="14" t="s">
        <v>22</v>
      </c>
      <c r="T45" s="15" t="s">
        <v>22</v>
      </c>
      <c r="U45" s="15" t="s">
        <v>22</v>
      </c>
      <c r="V45" s="14" t="s">
        <v>22</v>
      </c>
      <c r="W45" s="15" t="s">
        <v>22</v>
      </c>
      <c r="X45" s="15" t="s">
        <v>22</v>
      </c>
      <c r="Y45" s="14" t="s">
        <v>22</v>
      </c>
      <c r="Z45" s="15" t="s">
        <v>22</v>
      </c>
      <c r="AA45" s="15" t="s">
        <v>22</v>
      </c>
      <c r="AB45" s="14" t="s">
        <v>22</v>
      </c>
      <c r="AC45" s="15" t="s">
        <v>22</v>
      </c>
      <c r="AD45" s="15" t="s">
        <v>22</v>
      </c>
      <c r="AE45" s="14" t="s">
        <v>22</v>
      </c>
      <c r="AF45" s="15" t="s">
        <v>22</v>
      </c>
      <c r="AG45" s="16" t="s">
        <v>22</v>
      </c>
      <c r="AH45" s="14" t="s">
        <v>22</v>
      </c>
      <c r="AI45" s="15" t="s">
        <v>22</v>
      </c>
      <c r="AJ45" s="15" t="s">
        <v>22</v>
      </c>
      <c r="AK45" s="14" t="s">
        <v>22</v>
      </c>
      <c r="AL45" s="15" t="s">
        <v>22</v>
      </c>
      <c r="AM45" s="15" t="s">
        <v>22</v>
      </c>
      <c r="AN45" s="14" t="s">
        <v>22</v>
      </c>
      <c r="AO45" s="15" t="s">
        <v>22</v>
      </c>
      <c r="AP45" s="87" t="s">
        <v>22</v>
      </c>
      <c r="AQ45" s="14" t="s">
        <v>22</v>
      </c>
      <c r="AR45" s="15" t="s">
        <v>22</v>
      </c>
      <c r="AS45" s="16" t="s">
        <v>22</v>
      </c>
    </row>
    <row r="46" spans="1:45">
      <c r="A46" s="81" t="s">
        <v>64</v>
      </c>
      <c r="B46" s="35">
        <v>-5.2</v>
      </c>
      <c r="C46" s="36">
        <v>-1.7</v>
      </c>
      <c r="D46" s="36">
        <v>-0.2</v>
      </c>
      <c r="E46" s="36">
        <v>0.8</v>
      </c>
      <c r="F46" s="37">
        <v>2.1</v>
      </c>
      <c r="G46" s="79">
        <v>-5.9</v>
      </c>
      <c r="H46" s="79">
        <v>-2.2</v>
      </c>
      <c r="I46" s="79">
        <v>1</v>
      </c>
      <c r="J46" s="35">
        <v>-8.9</v>
      </c>
      <c r="K46" s="36">
        <v>-5.8</v>
      </c>
      <c r="L46" s="36">
        <v>-4.8</v>
      </c>
      <c r="M46" s="27">
        <v>-6.24</v>
      </c>
      <c r="N46" s="28">
        <v>-2.27</v>
      </c>
      <c r="O46" s="29">
        <v>0.14</v>
      </c>
      <c r="P46" s="27">
        <v>-4.9</v>
      </c>
      <c r="Q46" s="28">
        <v>-1.2</v>
      </c>
      <c r="R46" s="28">
        <v>1.2</v>
      </c>
      <c r="S46" s="27">
        <v>-4.9</v>
      </c>
      <c r="T46" s="28">
        <v>-1.3</v>
      </c>
      <c r="U46" s="28">
        <v>1.5</v>
      </c>
      <c r="V46" s="27">
        <v>-6</v>
      </c>
      <c r="W46" s="28">
        <v>-2.2</v>
      </c>
      <c r="X46" s="28">
        <v>-1.8</v>
      </c>
      <c r="Y46" s="27">
        <v>-6.61</v>
      </c>
      <c r="Z46" s="28">
        <v>-3.09</v>
      </c>
      <c r="AA46" s="28">
        <v>-0.7</v>
      </c>
      <c r="AB46" s="27">
        <v>-6.1</v>
      </c>
      <c r="AC46" s="28">
        <v>-1.8</v>
      </c>
      <c r="AD46" s="28">
        <v>1.4</v>
      </c>
      <c r="AE46" s="36">
        <v>-6.98</v>
      </c>
      <c r="AF46" s="36">
        <v>-2.76</v>
      </c>
      <c r="AG46" s="36">
        <v>-1.6</v>
      </c>
      <c r="AH46" s="28">
        <v>-5.5</v>
      </c>
      <c r="AI46" s="28">
        <v>-1.78</v>
      </c>
      <c r="AJ46" s="28">
        <v>0.55</v>
      </c>
      <c r="AK46" s="27">
        <v>-4.59</v>
      </c>
      <c r="AL46" s="28">
        <v>-0.61</v>
      </c>
      <c r="AM46" s="28">
        <v>2.1</v>
      </c>
      <c r="AN46" s="27">
        <v>-4.7</v>
      </c>
      <c r="AO46" s="28">
        <v>-1.1</v>
      </c>
      <c r="AP46" s="92">
        <v>1.2</v>
      </c>
      <c r="AQ46" s="27">
        <v>-5</v>
      </c>
      <c r="AR46" s="28">
        <v>-1.6</v>
      </c>
      <c r="AS46" s="29">
        <v>1.7</v>
      </c>
    </row>
    <row r="47" spans="1:45">
      <c r="A47" s="63" t="s">
        <v>65</v>
      </c>
      <c r="B47" s="14">
        <v>2</v>
      </c>
      <c r="C47" s="15">
        <v>2</v>
      </c>
      <c r="D47" s="15">
        <v>2</v>
      </c>
      <c r="E47" s="15">
        <v>2</v>
      </c>
      <c r="F47" s="16">
        <v>2</v>
      </c>
      <c r="G47" s="14">
        <v>2</v>
      </c>
      <c r="H47" s="15">
        <v>2</v>
      </c>
      <c r="I47" s="15">
        <v>2</v>
      </c>
      <c r="J47" s="14">
        <v>2</v>
      </c>
      <c r="K47" s="15">
        <v>2</v>
      </c>
      <c r="L47" s="15">
        <v>2</v>
      </c>
      <c r="M47" s="14">
        <v>2</v>
      </c>
      <c r="N47" s="15">
        <v>2</v>
      </c>
      <c r="O47" s="16">
        <v>2</v>
      </c>
      <c r="P47" s="14">
        <v>2</v>
      </c>
      <c r="Q47" s="15">
        <v>2</v>
      </c>
      <c r="R47" s="15">
        <v>2</v>
      </c>
      <c r="S47" s="14">
        <v>2</v>
      </c>
      <c r="T47" s="15">
        <v>2</v>
      </c>
      <c r="U47" s="15">
        <v>2</v>
      </c>
      <c r="V47" s="14">
        <v>2</v>
      </c>
      <c r="W47" s="15">
        <v>2</v>
      </c>
      <c r="X47" s="15">
        <v>2</v>
      </c>
      <c r="Y47" s="14">
        <v>2</v>
      </c>
      <c r="Z47" s="15">
        <v>2</v>
      </c>
      <c r="AA47" s="15">
        <v>2</v>
      </c>
      <c r="AB47" s="14">
        <v>2</v>
      </c>
      <c r="AC47" s="15">
        <v>2</v>
      </c>
      <c r="AD47" s="15">
        <v>2</v>
      </c>
      <c r="AE47" s="14">
        <v>2</v>
      </c>
      <c r="AF47" s="15">
        <v>2</v>
      </c>
      <c r="AG47" s="16">
        <v>2</v>
      </c>
      <c r="AH47" s="14">
        <v>2</v>
      </c>
      <c r="AI47" s="15">
        <v>2</v>
      </c>
      <c r="AJ47" s="15">
        <v>2</v>
      </c>
      <c r="AK47" s="14">
        <v>2</v>
      </c>
      <c r="AL47" s="15">
        <v>2</v>
      </c>
      <c r="AM47" s="15">
        <v>2</v>
      </c>
      <c r="AN47" s="14">
        <v>2</v>
      </c>
      <c r="AO47" s="15">
        <v>2</v>
      </c>
      <c r="AP47" s="87">
        <v>2</v>
      </c>
      <c r="AQ47" s="14">
        <v>2</v>
      </c>
      <c r="AR47" s="15">
        <v>2</v>
      </c>
      <c r="AS47" s="16">
        <v>2</v>
      </c>
    </row>
    <row r="48" ht="28" spans="1:45">
      <c r="A48" s="63" t="s">
        <v>66</v>
      </c>
      <c r="B48" s="14" t="s">
        <v>22</v>
      </c>
      <c r="C48" s="15" t="s">
        <v>22</v>
      </c>
      <c r="D48" s="15" t="s">
        <v>22</v>
      </c>
      <c r="E48" s="15" t="s">
        <v>22</v>
      </c>
      <c r="F48" s="16" t="s">
        <v>22</v>
      </c>
      <c r="G48" s="14" t="s">
        <v>22</v>
      </c>
      <c r="H48" s="15" t="s">
        <v>22</v>
      </c>
      <c r="I48" s="15" t="s">
        <v>22</v>
      </c>
      <c r="J48" s="14" t="s">
        <v>22</v>
      </c>
      <c r="K48" s="15" t="s">
        <v>22</v>
      </c>
      <c r="L48" s="15" t="s">
        <v>22</v>
      </c>
      <c r="M48" s="14" t="s">
        <v>22</v>
      </c>
      <c r="N48" s="15" t="s">
        <v>22</v>
      </c>
      <c r="O48" s="16" t="s">
        <v>22</v>
      </c>
      <c r="P48" s="14" t="s">
        <v>22</v>
      </c>
      <c r="Q48" s="15" t="s">
        <v>22</v>
      </c>
      <c r="R48" s="15" t="s">
        <v>22</v>
      </c>
      <c r="S48" s="14" t="s">
        <v>22</v>
      </c>
      <c r="T48" s="15" t="s">
        <v>22</v>
      </c>
      <c r="U48" s="15" t="s">
        <v>22</v>
      </c>
      <c r="V48" s="14" t="s">
        <v>22</v>
      </c>
      <c r="W48" s="15" t="s">
        <v>22</v>
      </c>
      <c r="X48" s="15" t="s">
        <v>22</v>
      </c>
      <c r="Y48" s="14" t="s">
        <v>22</v>
      </c>
      <c r="Z48" s="15" t="s">
        <v>22</v>
      </c>
      <c r="AA48" s="15" t="s">
        <v>22</v>
      </c>
      <c r="AB48" s="14" t="s">
        <v>22</v>
      </c>
      <c r="AC48" s="15" t="s">
        <v>22</v>
      </c>
      <c r="AD48" s="15" t="s">
        <v>22</v>
      </c>
      <c r="AE48" s="14" t="s">
        <v>22</v>
      </c>
      <c r="AF48" s="15" t="s">
        <v>22</v>
      </c>
      <c r="AG48" s="16" t="s">
        <v>22</v>
      </c>
      <c r="AH48" s="14" t="s">
        <v>22</v>
      </c>
      <c r="AI48" s="15" t="s">
        <v>22</v>
      </c>
      <c r="AJ48" s="15" t="s">
        <v>22</v>
      </c>
      <c r="AK48" s="14" t="s">
        <v>22</v>
      </c>
      <c r="AL48" s="15" t="s">
        <v>22</v>
      </c>
      <c r="AM48" s="15" t="s">
        <v>22</v>
      </c>
      <c r="AN48" s="14" t="s">
        <v>22</v>
      </c>
      <c r="AO48" s="15" t="s">
        <v>22</v>
      </c>
      <c r="AP48" s="87" t="s">
        <v>22</v>
      </c>
      <c r="AQ48" s="14" t="s">
        <v>22</v>
      </c>
      <c r="AR48" s="15" t="s">
        <v>22</v>
      </c>
      <c r="AS48" s="16" t="s">
        <v>22</v>
      </c>
    </row>
    <row r="49" ht="33.75" customHeight="1" spans="1:45">
      <c r="A49" s="63" t="s">
        <v>67</v>
      </c>
      <c r="B49" s="14">
        <v>0</v>
      </c>
      <c r="C49" s="15">
        <v>0</v>
      </c>
      <c r="D49" s="15">
        <v>0</v>
      </c>
      <c r="E49" s="15">
        <v>0</v>
      </c>
      <c r="F49" s="16">
        <v>0</v>
      </c>
      <c r="G49" s="14">
        <v>0</v>
      </c>
      <c r="H49" s="15">
        <v>0</v>
      </c>
      <c r="I49" s="15">
        <v>0</v>
      </c>
      <c r="J49" s="14">
        <v>0</v>
      </c>
      <c r="K49" s="15">
        <v>0</v>
      </c>
      <c r="L49" s="15">
        <v>0</v>
      </c>
      <c r="M49" s="14">
        <v>0</v>
      </c>
      <c r="N49" s="15">
        <v>0</v>
      </c>
      <c r="O49" s="16">
        <v>0</v>
      </c>
      <c r="P49" s="14">
        <v>0</v>
      </c>
      <c r="Q49" s="15">
        <v>0</v>
      </c>
      <c r="R49" s="15">
        <v>0</v>
      </c>
      <c r="S49" s="14">
        <v>0</v>
      </c>
      <c r="T49" s="15">
        <v>0</v>
      </c>
      <c r="U49" s="15">
        <v>0</v>
      </c>
      <c r="V49" s="14">
        <v>0</v>
      </c>
      <c r="W49" s="15">
        <v>0</v>
      </c>
      <c r="X49" s="15">
        <v>0</v>
      </c>
      <c r="Y49" s="14">
        <v>0</v>
      </c>
      <c r="Z49" s="15">
        <v>0</v>
      </c>
      <c r="AA49" s="15">
        <v>0</v>
      </c>
      <c r="AB49" s="14">
        <v>0</v>
      </c>
      <c r="AC49" s="15">
        <v>0</v>
      </c>
      <c r="AD49" s="15">
        <v>0</v>
      </c>
      <c r="AE49" s="14">
        <v>0</v>
      </c>
      <c r="AF49" s="15">
        <v>0</v>
      </c>
      <c r="AG49" s="16">
        <v>0</v>
      </c>
      <c r="AH49" s="14">
        <v>0</v>
      </c>
      <c r="AI49" s="15">
        <v>0</v>
      </c>
      <c r="AJ49" s="15">
        <v>0</v>
      </c>
      <c r="AK49" s="14">
        <v>0</v>
      </c>
      <c r="AL49" s="15">
        <v>0</v>
      </c>
      <c r="AM49" s="15">
        <v>0</v>
      </c>
      <c r="AN49" s="14">
        <v>0</v>
      </c>
      <c r="AO49" s="15">
        <v>0</v>
      </c>
      <c r="AP49" s="87">
        <v>0</v>
      </c>
      <c r="AQ49" s="14">
        <v>0</v>
      </c>
      <c r="AR49" s="15">
        <v>0</v>
      </c>
      <c r="AS49" s="16">
        <v>0</v>
      </c>
    </row>
    <row r="50" ht="28" spans="1:45">
      <c r="A50" s="63" t="s">
        <v>68</v>
      </c>
      <c r="B50" s="58" t="s">
        <v>22</v>
      </c>
      <c r="C50" s="59" t="s">
        <v>22</v>
      </c>
      <c r="D50" s="59" t="s">
        <v>22</v>
      </c>
      <c r="E50" s="59" t="s">
        <v>22</v>
      </c>
      <c r="F50" s="60" t="s">
        <v>22</v>
      </c>
      <c r="G50" s="17" t="s">
        <v>22</v>
      </c>
      <c r="H50" s="18" t="s">
        <v>22</v>
      </c>
      <c r="I50" s="18" t="s">
        <v>22</v>
      </c>
      <c r="J50" s="17" t="s">
        <v>22</v>
      </c>
      <c r="K50" s="18" t="s">
        <v>22</v>
      </c>
      <c r="L50" s="18" t="s">
        <v>22</v>
      </c>
      <c r="M50" s="17" t="s">
        <v>22</v>
      </c>
      <c r="N50" s="18" t="s">
        <v>22</v>
      </c>
      <c r="O50" s="19" t="s">
        <v>22</v>
      </c>
      <c r="P50" s="17" t="s">
        <v>22</v>
      </c>
      <c r="Q50" s="18" t="s">
        <v>22</v>
      </c>
      <c r="R50" s="18" t="s">
        <v>22</v>
      </c>
      <c r="S50" s="58" t="s">
        <v>22</v>
      </c>
      <c r="T50" s="59" t="s">
        <v>22</v>
      </c>
      <c r="U50" s="59" t="s">
        <v>22</v>
      </c>
      <c r="V50" s="17" t="s">
        <v>22</v>
      </c>
      <c r="W50" s="18" t="s">
        <v>22</v>
      </c>
      <c r="X50" s="18" t="s">
        <v>22</v>
      </c>
      <c r="Y50" s="58" t="s">
        <v>22</v>
      </c>
      <c r="Z50" s="59" t="s">
        <v>22</v>
      </c>
      <c r="AA50" s="59" t="s">
        <v>22</v>
      </c>
      <c r="AB50" s="17" t="s">
        <v>22</v>
      </c>
      <c r="AC50" s="18" t="s">
        <v>22</v>
      </c>
      <c r="AD50" s="18" t="s">
        <v>22</v>
      </c>
      <c r="AE50" s="17" t="s">
        <v>22</v>
      </c>
      <c r="AF50" s="18" t="s">
        <v>22</v>
      </c>
      <c r="AG50" s="19" t="s">
        <v>22</v>
      </c>
      <c r="AH50" s="17" t="s">
        <v>22</v>
      </c>
      <c r="AI50" s="18" t="s">
        <v>22</v>
      </c>
      <c r="AJ50" s="18" t="s">
        <v>22</v>
      </c>
      <c r="AK50" s="17" t="s">
        <v>22</v>
      </c>
      <c r="AL50" s="18" t="s">
        <v>22</v>
      </c>
      <c r="AM50" s="18" t="s">
        <v>22</v>
      </c>
      <c r="AN50" s="58" t="s">
        <v>22</v>
      </c>
      <c r="AO50" s="59" t="s">
        <v>22</v>
      </c>
      <c r="AP50" s="88" t="s">
        <v>22</v>
      </c>
      <c r="AQ50" s="58" t="s">
        <v>22</v>
      </c>
      <c r="AR50" s="59" t="s">
        <v>22</v>
      </c>
      <c r="AS50" s="60" t="s">
        <v>22</v>
      </c>
    </row>
    <row r="51" ht="28" spans="1:45">
      <c r="A51" s="63" t="s">
        <v>69</v>
      </c>
      <c r="B51" s="14">
        <f t="shared" ref="B51:L51" si="42">B44+B46+B47-B49</f>
        <v>-100.834862575211</v>
      </c>
      <c r="C51" s="15">
        <f t="shared" si="42"/>
        <v>-97.3348625752111</v>
      </c>
      <c r="D51" s="15">
        <f t="shared" si="42"/>
        <v>-98.6678748622466</v>
      </c>
      <c r="E51" s="15">
        <f t="shared" si="42"/>
        <v>-97.8451625318509</v>
      </c>
      <c r="F51" s="16">
        <f t="shared" si="42"/>
        <v>-96.3678748622466</v>
      </c>
      <c r="G51" s="14">
        <f t="shared" si="42"/>
        <v>-102.114782044988</v>
      </c>
      <c r="H51" s="15">
        <f t="shared" si="42"/>
        <v>-98.414782044988</v>
      </c>
      <c r="I51" s="15">
        <f t="shared" si="42"/>
        <v>-97.4678748622466</v>
      </c>
      <c r="J51" s="14">
        <f t="shared" si="42"/>
        <v>-105.114782044988</v>
      </c>
      <c r="K51" s="15">
        <f t="shared" si="42"/>
        <v>-102.014782044988</v>
      </c>
      <c r="L51" s="15">
        <f t="shared" si="42"/>
        <v>-103.267874862247</v>
      </c>
      <c r="M51" s="14">
        <f t="shared" ref="M51:O51" si="43">M44+M46+M47-M49</f>
        <v>-102.666675035687</v>
      </c>
      <c r="N51" s="15">
        <f t="shared" si="43"/>
        <v>-98.6966750356873</v>
      </c>
      <c r="O51" s="16">
        <f t="shared" si="43"/>
        <v>-98.3278748622466</v>
      </c>
      <c r="P51" s="14">
        <f t="shared" ref="P51:U51" si="44">P44+P46+P47-P49</f>
        <v>-101.784249941294</v>
      </c>
      <c r="Q51" s="15">
        <f t="shared" si="44"/>
        <v>-98.0842499412941</v>
      </c>
      <c r="R51" s="15">
        <f t="shared" si="44"/>
        <v>-97.2678748622466</v>
      </c>
      <c r="S51" s="14">
        <f t="shared" si="44"/>
        <v>-99.6544460676074</v>
      </c>
      <c r="T51" s="15">
        <f t="shared" si="44"/>
        <v>-96.0544460676074</v>
      </c>
      <c r="U51" s="15">
        <f t="shared" si="44"/>
        <v>-95.3191849481014</v>
      </c>
      <c r="V51" s="14">
        <f t="shared" ref="V51:AD51" si="45">V44+V46+V47-V49</f>
        <v>-100.754446067607</v>
      </c>
      <c r="W51" s="15">
        <f t="shared" si="45"/>
        <v>-96.9544460676074</v>
      </c>
      <c r="X51" s="15">
        <f t="shared" si="45"/>
        <v>-98.6191849481014</v>
      </c>
      <c r="Y51" s="14">
        <f t="shared" si="45"/>
        <v>-102.824782044988</v>
      </c>
      <c r="Z51" s="15">
        <f t="shared" si="45"/>
        <v>-99.304782044988</v>
      </c>
      <c r="AA51" s="15">
        <f t="shared" si="45"/>
        <v>-99.1678748622466</v>
      </c>
      <c r="AB51" s="14">
        <f t="shared" si="45"/>
        <v>-102.314782044988</v>
      </c>
      <c r="AC51" s="15">
        <f t="shared" si="45"/>
        <v>-98.014782044988</v>
      </c>
      <c r="AD51" s="15">
        <f t="shared" si="45"/>
        <v>-97.0678748622466</v>
      </c>
      <c r="AE51" s="14">
        <f t="shared" ref="AE51:AJ51" si="46">AE44+AE46+AE47-AE49</f>
        <v>-103.864249941294</v>
      </c>
      <c r="AF51" s="15">
        <f t="shared" si="46"/>
        <v>-99.6442499412941</v>
      </c>
      <c r="AG51" s="16">
        <f t="shared" si="46"/>
        <v>-100.067874862247</v>
      </c>
      <c r="AH51" s="14">
        <f t="shared" si="46"/>
        <v>-102.384249941294</v>
      </c>
      <c r="AI51" s="15">
        <f t="shared" si="46"/>
        <v>-98.6642499412941</v>
      </c>
      <c r="AJ51" s="15">
        <f t="shared" si="46"/>
        <v>-98.0951625318509</v>
      </c>
      <c r="AK51" s="14">
        <f t="shared" ref="AK51:AS51" si="47">AK44+AK46+AK47-AK49</f>
        <v>-99.2286273421092</v>
      </c>
      <c r="AL51" s="15">
        <f t="shared" si="47"/>
        <v>-95.2486273421092</v>
      </c>
      <c r="AM51" s="15">
        <f t="shared" si="47"/>
        <v>-94.357063221557</v>
      </c>
      <c r="AN51" s="14">
        <f t="shared" si="47"/>
        <v>-101.465257708297</v>
      </c>
      <c r="AO51" s="15">
        <f t="shared" si="47"/>
        <v>-97.865257708297</v>
      </c>
      <c r="AP51" s="87">
        <f t="shared" si="47"/>
        <v>-97.2678748622466</v>
      </c>
      <c r="AQ51" s="14">
        <f t="shared" si="47"/>
        <v>-97.2961149091506</v>
      </c>
      <c r="AR51" s="15">
        <f t="shared" si="47"/>
        <v>-93.8961149091506</v>
      </c>
      <c r="AS51" s="16">
        <f t="shared" si="47"/>
        <v>-92.6373147357098</v>
      </c>
    </row>
    <row r="52" ht="28" spans="1:45">
      <c r="A52" s="71" t="s">
        <v>70</v>
      </c>
      <c r="B52" s="45" t="s">
        <v>22</v>
      </c>
      <c r="C52" s="46" t="s">
        <v>22</v>
      </c>
      <c r="D52" s="46" t="s">
        <v>22</v>
      </c>
      <c r="E52" s="46" t="s">
        <v>22</v>
      </c>
      <c r="F52" s="47" t="s">
        <v>22</v>
      </c>
      <c r="G52" s="45" t="s">
        <v>22</v>
      </c>
      <c r="H52" s="46" t="s">
        <v>22</v>
      </c>
      <c r="I52" s="46" t="s">
        <v>22</v>
      </c>
      <c r="J52" s="45" t="s">
        <v>22</v>
      </c>
      <c r="K52" s="46" t="s">
        <v>22</v>
      </c>
      <c r="L52" s="46" t="s">
        <v>22</v>
      </c>
      <c r="M52" s="45" t="s">
        <v>22</v>
      </c>
      <c r="N52" s="46" t="s">
        <v>22</v>
      </c>
      <c r="O52" s="47" t="s">
        <v>22</v>
      </c>
      <c r="P52" s="45" t="s">
        <v>22</v>
      </c>
      <c r="Q52" s="46" t="s">
        <v>22</v>
      </c>
      <c r="R52" s="46" t="s">
        <v>22</v>
      </c>
      <c r="S52" s="45" t="s">
        <v>22</v>
      </c>
      <c r="T52" s="46" t="s">
        <v>22</v>
      </c>
      <c r="U52" s="46" t="s">
        <v>22</v>
      </c>
      <c r="V52" s="45" t="s">
        <v>22</v>
      </c>
      <c r="W52" s="46" t="s">
        <v>22</v>
      </c>
      <c r="X52" s="46" t="s">
        <v>22</v>
      </c>
      <c r="Y52" s="45" t="s">
        <v>22</v>
      </c>
      <c r="Z52" s="46" t="s">
        <v>22</v>
      </c>
      <c r="AA52" s="46" t="s">
        <v>22</v>
      </c>
      <c r="AB52" s="45" t="s">
        <v>22</v>
      </c>
      <c r="AC52" s="46" t="s">
        <v>22</v>
      </c>
      <c r="AD52" s="46" t="s">
        <v>22</v>
      </c>
      <c r="AE52" s="45" t="s">
        <v>22</v>
      </c>
      <c r="AF52" s="46" t="s">
        <v>22</v>
      </c>
      <c r="AG52" s="47" t="s">
        <v>22</v>
      </c>
      <c r="AH52" s="45" t="s">
        <v>22</v>
      </c>
      <c r="AI52" s="46" t="s">
        <v>22</v>
      </c>
      <c r="AJ52" s="46" t="s">
        <v>22</v>
      </c>
      <c r="AK52" s="45" t="s">
        <v>22</v>
      </c>
      <c r="AL52" s="46" t="s">
        <v>22</v>
      </c>
      <c r="AM52" s="46" t="s">
        <v>22</v>
      </c>
      <c r="AN52" s="45" t="s">
        <v>22</v>
      </c>
      <c r="AO52" s="46" t="s">
        <v>22</v>
      </c>
      <c r="AP52" s="93" t="s">
        <v>22</v>
      </c>
      <c r="AQ52" s="45" t="s">
        <v>22</v>
      </c>
      <c r="AR52" s="46" t="s">
        <v>22</v>
      </c>
      <c r="AS52" s="47" t="s">
        <v>22</v>
      </c>
    </row>
    <row r="53" ht="28" spans="1:45">
      <c r="A53" s="70" t="s">
        <v>71</v>
      </c>
      <c r="B53" s="41">
        <f>B26+B30+B33-B34-B51</f>
        <v>159.230899869919</v>
      </c>
      <c r="C53" s="42">
        <f t="shared" ref="C53:G53" si="48">C26+C30+C33-C34-C51</f>
        <v>155.730899869919</v>
      </c>
      <c r="D53" s="42">
        <f t="shared" si="48"/>
        <v>154.230899869919</v>
      </c>
      <c r="E53" s="42">
        <f t="shared" si="48"/>
        <v>153.230899869919</v>
      </c>
      <c r="F53" s="43">
        <f t="shared" si="48"/>
        <v>151.930899869919</v>
      </c>
      <c r="G53" s="41">
        <f t="shared" si="48"/>
        <v>159.930899869919</v>
      </c>
      <c r="H53" s="42">
        <f t="shared" ref="H53:J53" si="49">H26+H30+H33-H34-H51</f>
        <v>156.230899869919</v>
      </c>
      <c r="I53" s="42">
        <f t="shared" si="49"/>
        <v>153.030899869919</v>
      </c>
      <c r="J53" s="41">
        <f t="shared" si="49"/>
        <v>155.380899869919</v>
      </c>
      <c r="K53" s="42">
        <f t="shared" ref="K53:M53" si="50">K26+K30+K33-K34-K51</f>
        <v>152.280899869919</v>
      </c>
      <c r="L53" s="42">
        <f t="shared" si="50"/>
        <v>151.280899869919</v>
      </c>
      <c r="M53" s="41">
        <f t="shared" si="50"/>
        <v>156.270899869919</v>
      </c>
      <c r="N53" s="42">
        <f t="shared" ref="N53:P53" si="51">N26+N30+N33-N34-N51</f>
        <v>152.300899869919</v>
      </c>
      <c r="O53" s="43">
        <f t="shared" si="51"/>
        <v>149.890899869919</v>
      </c>
      <c r="P53" s="41">
        <f t="shared" si="51"/>
        <v>158.930899869919</v>
      </c>
      <c r="Q53" s="42">
        <f t="shared" ref="Q53:S53" si="52">Q26+Q30+Q33-Q34-Q51</f>
        <v>155.230899869919</v>
      </c>
      <c r="R53" s="42">
        <f t="shared" si="52"/>
        <v>152.830899869919</v>
      </c>
      <c r="S53" s="41">
        <f t="shared" si="52"/>
        <v>156.92008822923</v>
      </c>
      <c r="T53" s="42">
        <f t="shared" ref="T53:V53" si="53">T26+T30+T33-T34-T51</f>
        <v>153.32008822923</v>
      </c>
      <c r="U53" s="42">
        <f t="shared" si="53"/>
        <v>150.52008822923</v>
      </c>
      <c r="V53" s="41">
        <f t="shared" si="53"/>
        <v>158.02008822923</v>
      </c>
      <c r="W53" s="42">
        <f t="shared" ref="W53:AB53" si="54">W26+W30+W33-W34-W51</f>
        <v>154.22008822923</v>
      </c>
      <c r="X53" s="42">
        <f t="shared" si="54"/>
        <v>153.82008822923</v>
      </c>
      <c r="Y53" s="41">
        <f t="shared" si="54"/>
        <v>160.640899869919</v>
      </c>
      <c r="Z53" s="42">
        <f t="shared" si="54"/>
        <v>157.120899869919</v>
      </c>
      <c r="AA53" s="42">
        <f t="shared" si="54"/>
        <v>154.730899869919</v>
      </c>
      <c r="AB53" s="41">
        <f t="shared" si="54"/>
        <v>160.130899869919</v>
      </c>
      <c r="AC53" s="42">
        <f t="shared" ref="AC53:AE53" si="55">AC26+AC30+AC33-AC34-AC51</f>
        <v>155.830899869919</v>
      </c>
      <c r="AD53" s="42">
        <f t="shared" si="55"/>
        <v>152.630899869919</v>
      </c>
      <c r="AE53" s="41">
        <f t="shared" si="55"/>
        <v>161.010899869919</v>
      </c>
      <c r="AF53" s="42">
        <f t="shared" ref="AF53:AH53" si="56">AF26+AF30+AF33-AF34-AF51</f>
        <v>156.790899869919</v>
      </c>
      <c r="AG53" s="43">
        <f t="shared" si="56"/>
        <v>155.630899869919</v>
      </c>
      <c r="AH53" s="41">
        <f t="shared" si="56"/>
        <v>156.52059991328</v>
      </c>
      <c r="AI53" s="42">
        <f t="shared" ref="AI53:AK53" si="57">AI26+AI30+AI33-AI34-AI51</f>
        <v>152.80059991328</v>
      </c>
      <c r="AJ53" s="42">
        <f t="shared" si="57"/>
        <v>150.47059991328</v>
      </c>
      <c r="AK53" s="41">
        <f t="shared" si="57"/>
        <v>153.59978827259</v>
      </c>
      <c r="AL53" s="42">
        <f t="shared" ref="AL53:AN53" si="58">AL26+AL30+AL33-AL34-AL51</f>
        <v>149.61978827259</v>
      </c>
      <c r="AM53" s="42">
        <f t="shared" si="58"/>
        <v>146.90978827259</v>
      </c>
      <c r="AN53" s="41">
        <f t="shared" si="58"/>
        <v>158.730899869919</v>
      </c>
      <c r="AO53" s="42">
        <f t="shared" ref="AO53:AQ53" si="59">AO26+AO30+AO33-AO34-AO51</f>
        <v>155.130899869919</v>
      </c>
      <c r="AP53" s="94">
        <f t="shared" si="59"/>
        <v>152.830899869919</v>
      </c>
      <c r="AQ53" s="41">
        <f t="shared" si="59"/>
        <v>154.900339743383</v>
      </c>
      <c r="AR53" s="42">
        <f t="shared" ref="AR53:AS53" si="60">AR26+AR30+AR33-AR34-AR51</f>
        <v>151.500339743383</v>
      </c>
      <c r="AS53" s="43">
        <f t="shared" si="60"/>
        <v>148.200339743383</v>
      </c>
    </row>
    <row r="54" ht="15.75" spans="1:45">
      <c r="A54" s="72" t="s">
        <v>72</v>
      </c>
      <c r="B54" s="73" t="s">
        <v>115</v>
      </c>
      <c r="C54" s="74"/>
      <c r="D54" s="74"/>
      <c r="E54" s="74"/>
      <c r="F54" s="75"/>
      <c r="G54" s="73"/>
      <c r="H54" s="74"/>
      <c r="I54" s="74"/>
      <c r="J54" s="73"/>
      <c r="K54" s="74"/>
      <c r="L54" s="74"/>
      <c r="M54" s="73"/>
      <c r="N54" s="74"/>
      <c r="O54" s="75"/>
      <c r="P54" s="76"/>
      <c r="Q54" s="77"/>
      <c r="R54" s="77"/>
      <c r="S54" s="77"/>
      <c r="T54" s="77"/>
      <c r="U54" s="77"/>
      <c r="V54" s="76"/>
      <c r="W54" s="77"/>
      <c r="X54" s="77"/>
      <c r="Y54" s="76"/>
      <c r="Z54" s="77"/>
      <c r="AA54" s="77"/>
      <c r="AB54" s="76"/>
      <c r="AC54" s="77"/>
      <c r="AD54" s="77"/>
      <c r="AE54" s="73"/>
      <c r="AF54" s="74"/>
      <c r="AG54" s="75"/>
      <c r="AH54" s="76"/>
      <c r="AI54" s="77"/>
      <c r="AJ54" s="77"/>
      <c r="AK54" s="76"/>
      <c r="AL54" s="77"/>
      <c r="AM54" s="77"/>
      <c r="AN54" s="76"/>
      <c r="AO54" s="77"/>
      <c r="AP54" s="77"/>
      <c r="AQ54" s="76"/>
      <c r="AR54" s="77"/>
      <c r="AS54" s="78"/>
    </row>
  </sheetData>
  <mergeCells count="27">
    <mergeCell ref="B1:F1"/>
    <mergeCell ref="G1:I1"/>
    <mergeCell ref="J1:L1"/>
    <mergeCell ref="M1:O1"/>
    <mergeCell ref="P1:R1"/>
    <mergeCell ref="S1:U1"/>
    <mergeCell ref="V1:X1"/>
    <mergeCell ref="Y1:AA1"/>
    <mergeCell ref="AB1:AD1"/>
    <mergeCell ref="AE1:AG1"/>
    <mergeCell ref="AH1:AJ1"/>
    <mergeCell ref="AK1:AM1"/>
    <mergeCell ref="AN1:AP1"/>
    <mergeCell ref="AQ1:AS1"/>
    <mergeCell ref="B54:F54"/>
    <mergeCell ref="G54:I54"/>
    <mergeCell ref="J54:L54"/>
    <mergeCell ref="M54:O54"/>
    <mergeCell ref="P54:R54"/>
    <mergeCell ref="V54:X54"/>
    <mergeCell ref="Y54:AA54"/>
    <mergeCell ref="AB54:AD54"/>
    <mergeCell ref="AE54:AG54"/>
    <mergeCell ref="AH54:AJ54"/>
    <mergeCell ref="AK54:AM54"/>
    <mergeCell ref="AN54:AP54"/>
    <mergeCell ref="AQ54:AS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54"/>
  <sheetViews>
    <sheetView zoomScale="70" zoomScaleNormal="70" workbookViewId="0">
      <pane ySplit="1" topLeftCell="A2" activePane="bottomLeft" state="frozen"/>
      <selection/>
      <selection pane="bottomLeft" activeCell="AK9" sqref="AK9"/>
    </sheetView>
  </sheetViews>
  <sheetFormatPr defaultColWidth="9" defaultRowHeight="15"/>
  <cols>
    <col min="1" max="1" width="62.125" style="1" customWidth="1"/>
    <col min="2" max="2" width="15.625" style="3" customWidth="1"/>
    <col min="3" max="4" width="15.625" style="4" customWidth="1"/>
    <col min="5" max="5" width="15.625" style="2" customWidth="1"/>
    <col min="6" max="7" width="15.625" style="1" customWidth="1"/>
    <col min="8" max="8" width="15.625" style="2" customWidth="1"/>
    <col min="9" max="10" width="15.625" style="1" customWidth="1"/>
    <col min="11" max="13" width="10.625" style="1"/>
    <col min="14" max="14" width="15.625" style="2" customWidth="1"/>
    <col min="15" max="16" width="15.625" style="1" customWidth="1"/>
    <col min="17" max="17" width="15.625" style="3" customWidth="1"/>
    <col min="18" max="19" width="15.625" style="4" customWidth="1"/>
    <col min="20" max="20" width="15.625" style="2" customWidth="1"/>
    <col min="21" max="25" width="15.625" style="1" customWidth="1"/>
    <col min="26" max="26" width="15.625" style="2" customWidth="1"/>
    <col min="27" max="29" width="15.625" style="1" customWidth="1"/>
    <col min="30" max="30" width="15.625" style="2" customWidth="1"/>
    <col min="31" max="32" width="15.625" style="1" customWidth="1"/>
    <col min="33" max="33" width="15.625" style="2" customWidth="1"/>
    <col min="34" max="35" width="15.625" style="1" customWidth="1"/>
    <col min="36" max="36" width="15.625" style="3" customWidth="1"/>
    <col min="37" max="38" width="15.625" style="4" customWidth="1"/>
    <col min="39" max="16384" width="9" style="1"/>
  </cols>
  <sheetData>
    <row r="1" ht="14.25" customHeight="1" spans="1:38">
      <c r="A1" s="61" t="s">
        <v>0</v>
      </c>
      <c r="B1" s="80" t="s">
        <v>1</v>
      </c>
      <c r="C1" s="82"/>
      <c r="D1" s="83"/>
      <c r="E1" s="80" t="s">
        <v>2</v>
      </c>
      <c r="F1" s="82"/>
      <c r="G1" s="82"/>
      <c r="H1" s="80" t="s">
        <v>3</v>
      </c>
      <c r="I1" s="82"/>
      <c r="J1" s="82"/>
      <c r="K1" s="80" t="s">
        <v>4</v>
      </c>
      <c r="L1" s="82"/>
      <c r="M1" s="83"/>
      <c r="N1" s="80" t="s">
        <v>74</v>
      </c>
      <c r="O1" s="82"/>
      <c r="P1" s="82"/>
      <c r="Q1" s="80" t="s">
        <v>6</v>
      </c>
      <c r="R1" s="82"/>
      <c r="S1" s="82"/>
      <c r="T1" s="80" t="s">
        <v>7</v>
      </c>
      <c r="U1" s="82"/>
      <c r="V1" s="82"/>
      <c r="W1" s="80" t="s">
        <v>75</v>
      </c>
      <c r="X1" s="82"/>
      <c r="Y1" s="82"/>
      <c r="Z1" s="80" t="s">
        <v>8</v>
      </c>
      <c r="AA1" s="82"/>
      <c r="AB1" s="82"/>
      <c r="AC1" s="83"/>
      <c r="AD1" s="80" t="s">
        <v>10</v>
      </c>
      <c r="AE1" s="82"/>
      <c r="AF1" s="82"/>
      <c r="AG1" s="80" t="s">
        <v>11</v>
      </c>
      <c r="AH1" s="82"/>
      <c r="AI1" s="82"/>
      <c r="AJ1" s="80" t="s">
        <v>13</v>
      </c>
      <c r="AK1" s="82"/>
      <c r="AL1" s="82"/>
    </row>
    <row r="2" ht="112" spans="1:38">
      <c r="A2" s="62" t="s">
        <v>15</v>
      </c>
      <c r="B2" s="10" t="s">
        <v>116</v>
      </c>
      <c r="C2" s="11" t="s">
        <v>117</v>
      </c>
      <c r="D2" s="12" t="s">
        <v>118</v>
      </c>
      <c r="E2" s="10" t="s">
        <v>116</v>
      </c>
      <c r="F2" s="11" t="s">
        <v>117</v>
      </c>
      <c r="G2" s="11" t="s">
        <v>118</v>
      </c>
      <c r="H2" s="10" t="s">
        <v>116</v>
      </c>
      <c r="I2" s="11" t="s">
        <v>117</v>
      </c>
      <c r="J2" s="11" t="s">
        <v>118</v>
      </c>
      <c r="K2" s="10" t="s">
        <v>116</v>
      </c>
      <c r="L2" s="11" t="s">
        <v>117</v>
      </c>
      <c r="M2" s="12" t="s">
        <v>118</v>
      </c>
      <c r="N2" s="10" t="s">
        <v>116</v>
      </c>
      <c r="O2" s="11" t="s">
        <v>117</v>
      </c>
      <c r="P2" s="11" t="s">
        <v>118</v>
      </c>
      <c r="Q2" s="10" t="s">
        <v>116</v>
      </c>
      <c r="R2" s="11" t="s">
        <v>117</v>
      </c>
      <c r="S2" s="11" t="s">
        <v>118</v>
      </c>
      <c r="T2" s="10" t="s">
        <v>116</v>
      </c>
      <c r="U2" s="11" t="s">
        <v>117</v>
      </c>
      <c r="V2" s="11" t="s">
        <v>118</v>
      </c>
      <c r="W2" s="10" t="s">
        <v>116</v>
      </c>
      <c r="X2" s="11" t="s">
        <v>117</v>
      </c>
      <c r="Y2" s="11" t="s">
        <v>118</v>
      </c>
      <c r="Z2" s="10" t="s">
        <v>116</v>
      </c>
      <c r="AA2" s="11" t="s">
        <v>117</v>
      </c>
      <c r="AB2" s="11" t="s">
        <v>118</v>
      </c>
      <c r="AC2" s="11" t="s">
        <v>119</v>
      </c>
      <c r="AD2" s="10" t="s">
        <v>116</v>
      </c>
      <c r="AE2" s="11" t="s">
        <v>117</v>
      </c>
      <c r="AF2" s="11" t="s">
        <v>118</v>
      </c>
      <c r="AG2" s="10" t="s">
        <v>116</v>
      </c>
      <c r="AH2" s="11" t="s">
        <v>117</v>
      </c>
      <c r="AI2" s="11" t="s">
        <v>118</v>
      </c>
      <c r="AJ2" s="10" t="s">
        <v>116</v>
      </c>
      <c r="AK2" s="11" t="s">
        <v>117</v>
      </c>
      <c r="AL2" s="11" t="s">
        <v>118</v>
      </c>
    </row>
    <row r="3" spans="1:38">
      <c r="A3" s="63" t="s">
        <v>19</v>
      </c>
      <c r="B3" s="14">
        <v>0.7</v>
      </c>
      <c r="C3" s="15">
        <v>0.7</v>
      </c>
      <c r="D3" s="16">
        <v>0.7</v>
      </c>
      <c r="E3" s="14">
        <v>0.7</v>
      </c>
      <c r="F3" s="15">
        <v>0.7</v>
      </c>
      <c r="G3" s="15">
        <v>0.7</v>
      </c>
      <c r="H3" s="14">
        <v>0.7</v>
      </c>
      <c r="I3" s="15">
        <v>0.7</v>
      </c>
      <c r="J3" s="15">
        <v>0.7</v>
      </c>
      <c r="K3" s="14">
        <v>0.7</v>
      </c>
      <c r="L3" s="15">
        <v>0.7</v>
      </c>
      <c r="M3" s="16">
        <v>0.7</v>
      </c>
      <c r="N3" s="14">
        <v>0.7</v>
      </c>
      <c r="O3" s="15">
        <v>0.7</v>
      </c>
      <c r="P3" s="15">
        <v>0.7</v>
      </c>
      <c r="Q3" s="14">
        <v>0.7</v>
      </c>
      <c r="R3" s="15">
        <v>0.7</v>
      </c>
      <c r="S3" s="15">
        <v>0.7</v>
      </c>
      <c r="T3" s="14">
        <v>0.7</v>
      </c>
      <c r="U3" s="15">
        <v>0.7</v>
      </c>
      <c r="V3" s="15">
        <v>0.7</v>
      </c>
      <c r="W3" s="14">
        <v>0.7</v>
      </c>
      <c r="X3" s="15">
        <v>0.7</v>
      </c>
      <c r="Y3" s="15">
        <v>0.7</v>
      </c>
      <c r="Z3" s="14">
        <v>0.7</v>
      </c>
      <c r="AA3" s="15">
        <v>0.7</v>
      </c>
      <c r="AB3" s="15">
        <v>0.7</v>
      </c>
      <c r="AC3" s="16">
        <v>0.7</v>
      </c>
      <c r="AD3" s="14">
        <v>0.7</v>
      </c>
      <c r="AE3" s="15">
        <v>0.7</v>
      </c>
      <c r="AF3" s="15">
        <v>0.7</v>
      </c>
      <c r="AG3" s="14">
        <v>0.7</v>
      </c>
      <c r="AH3" s="15">
        <v>0.7</v>
      </c>
      <c r="AI3" s="15">
        <v>0.7</v>
      </c>
      <c r="AJ3" s="14">
        <v>0.7</v>
      </c>
      <c r="AK3" s="15">
        <v>0.7</v>
      </c>
      <c r="AL3" s="15">
        <v>0.7</v>
      </c>
    </row>
    <row r="4" spans="1:38">
      <c r="A4" s="63" t="s">
        <v>20</v>
      </c>
      <c r="B4" s="14">
        <v>20</v>
      </c>
      <c r="C4" s="15">
        <v>20</v>
      </c>
      <c r="D4" s="16">
        <v>20</v>
      </c>
      <c r="E4" s="14">
        <v>20</v>
      </c>
      <c r="F4" s="15">
        <v>20</v>
      </c>
      <c r="G4" s="15">
        <v>20</v>
      </c>
      <c r="H4" s="14">
        <v>20</v>
      </c>
      <c r="I4" s="15">
        <v>20</v>
      </c>
      <c r="J4" s="15">
        <v>20</v>
      </c>
      <c r="K4" s="14">
        <v>20</v>
      </c>
      <c r="L4" s="15">
        <v>20</v>
      </c>
      <c r="M4" s="16">
        <v>20</v>
      </c>
      <c r="N4" s="14">
        <v>20</v>
      </c>
      <c r="O4" s="15">
        <v>20</v>
      </c>
      <c r="P4" s="15">
        <v>20</v>
      </c>
      <c r="Q4" s="14">
        <v>20</v>
      </c>
      <c r="R4" s="15">
        <v>20</v>
      </c>
      <c r="S4" s="15">
        <v>20</v>
      </c>
      <c r="T4" s="14">
        <v>20</v>
      </c>
      <c r="U4" s="15">
        <v>20</v>
      </c>
      <c r="V4" s="15">
        <v>20</v>
      </c>
      <c r="W4" s="14">
        <v>20</v>
      </c>
      <c r="X4" s="15">
        <v>20</v>
      </c>
      <c r="Y4" s="15">
        <v>20</v>
      </c>
      <c r="Z4" s="14">
        <v>20</v>
      </c>
      <c r="AA4" s="15">
        <v>20</v>
      </c>
      <c r="AB4" s="15">
        <v>20</v>
      </c>
      <c r="AC4" s="16">
        <v>20</v>
      </c>
      <c r="AD4" s="14">
        <v>20</v>
      </c>
      <c r="AE4" s="15">
        <v>20</v>
      </c>
      <c r="AF4" s="15">
        <v>20</v>
      </c>
      <c r="AG4" s="14">
        <v>20</v>
      </c>
      <c r="AH4" s="15">
        <v>20</v>
      </c>
      <c r="AI4" s="15">
        <v>20</v>
      </c>
      <c r="AJ4" s="14">
        <v>20</v>
      </c>
      <c r="AK4" s="15">
        <v>20</v>
      </c>
      <c r="AL4" s="15">
        <v>20</v>
      </c>
    </row>
    <row r="5" spans="1:38">
      <c r="A5" s="63" t="s">
        <v>21</v>
      </c>
      <c r="B5" s="58" t="s">
        <v>22</v>
      </c>
      <c r="C5" s="59" t="s">
        <v>22</v>
      </c>
      <c r="D5" s="60" t="s">
        <v>22</v>
      </c>
      <c r="E5" s="17" t="s">
        <v>22</v>
      </c>
      <c r="F5" s="18" t="s">
        <v>22</v>
      </c>
      <c r="G5" s="18" t="s">
        <v>22</v>
      </c>
      <c r="H5" s="17" t="s">
        <v>22</v>
      </c>
      <c r="I5" s="18" t="s">
        <v>22</v>
      </c>
      <c r="J5" s="18" t="s">
        <v>22</v>
      </c>
      <c r="K5" s="17" t="s">
        <v>22</v>
      </c>
      <c r="L5" s="18" t="s">
        <v>22</v>
      </c>
      <c r="M5" s="19" t="s">
        <v>22</v>
      </c>
      <c r="N5" s="17" t="s">
        <v>22</v>
      </c>
      <c r="O5" s="18" t="s">
        <v>22</v>
      </c>
      <c r="P5" s="18" t="s">
        <v>22</v>
      </c>
      <c r="Q5" s="58" t="s">
        <v>22</v>
      </c>
      <c r="R5" s="59" t="s">
        <v>22</v>
      </c>
      <c r="S5" s="59" t="s">
        <v>22</v>
      </c>
      <c r="T5" s="17" t="s">
        <v>22</v>
      </c>
      <c r="U5" s="18" t="s">
        <v>22</v>
      </c>
      <c r="V5" s="18" t="s">
        <v>22</v>
      </c>
      <c r="W5" s="58" t="s">
        <v>22</v>
      </c>
      <c r="X5" s="59" t="s">
        <v>22</v>
      </c>
      <c r="Y5" s="59" t="s">
        <v>22</v>
      </c>
      <c r="Z5" s="17" t="s">
        <v>22</v>
      </c>
      <c r="AA5" s="18" t="s">
        <v>22</v>
      </c>
      <c r="AB5" s="18" t="s">
        <v>22</v>
      </c>
      <c r="AC5" s="19" t="s">
        <v>22</v>
      </c>
      <c r="AD5" s="17" t="s">
        <v>22</v>
      </c>
      <c r="AE5" s="18" t="s">
        <v>22</v>
      </c>
      <c r="AF5" s="18" t="s">
        <v>22</v>
      </c>
      <c r="AG5" s="17" t="s">
        <v>22</v>
      </c>
      <c r="AH5" s="18" t="s">
        <v>22</v>
      </c>
      <c r="AI5" s="18" t="s">
        <v>22</v>
      </c>
      <c r="AJ5" s="58" t="s">
        <v>22</v>
      </c>
      <c r="AK5" s="59" t="s">
        <v>22</v>
      </c>
      <c r="AL5" s="59" t="s">
        <v>22</v>
      </c>
    </row>
    <row r="6" spans="1:38">
      <c r="A6" s="63" t="s">
        <v>23</v>
      </c>
      <c r="B6" s="58" t="s">
        <v>22</v>
      </c>
      <c r="C6" s="59" t="s">
        <v>22</v>
      </c>
      <c r="D6" s="60" t="s">
        <v>22</v>
      </c>
      <c r="E6" s="17" t="s">
        <v>22</v>
      </c>
      <c r="F6" s="18" t="s">
        <v>22</v>
      </c>
      <c r="G6" s="18" t="s">
        <v>22</v>
      </c>
      <c r="H6" s="17" t="s">
        <v>22</v>
      </c>
      <c r="I6" s="18" t="s">
        <v>22</v>
      </c>
      <c r="J6" s="18" t="s">
        <v>22</v>
      </c>
      <c r="K6" s="17" t="s">
        <v>22</v>
      </c>
      <c r="L6" s="18" t="s">
        <v>22</v>
      </c>
      <c r="M6" s="19" t="s">
        <v>22</v>
      </c>
      <c r="N6" s="17" t="s">
        <v>22</v>
      </c>
      <c r="O6" s="18" t="s">
        <v>22</v>
      </c>
      <c r="P6" s="18" t="s">
        <v>22</v>
      </c>
      <c r="Q6" s="58" t="s">
        <v>22</v>
      </c>
      <c r="R6" s="59" t="s">
        <v>22</v>
      </c>
      <c r="S6" s="59" t="s">
        <v>22</v>
      </c>
      <c r="T6" s="17" t="s">
        <v>22</v>
      </c>
      <c r="U6" s="18" t="s">
        <v>22</v>
      </c>
      <c r="V6" s="18" t="s">
        <v>22</v>
      </c>
      <c r="W6" s="58" t="s">
        <v>22</v>
      </c>
      <c r="X6" s="59" t="s">
        <v>22</v>
      </c>
      <c r="Y6" s="59" t="s">
        <v>22</v>
      </c>
      <c r="Z6" s="17" t="s">
        <v>22</v>
      </c>
      <c r="AA6" s="18" t="s">
        <v>22</v>
      </c>
      <c r="AB6" s="18" t="s">
        <v>22</v>
      </c>
      <c r="AC6" s="19" t="s">
        <v>22</v>
      </c>
      <c r="AD6" s="17" t="s">
        <v>22</v>
      </c>
      <c r="AE6" s="18" t="s">
        <v>22</v>
      </c>
      <c r="AF6" s="18" t="s">
        <v>22</v>
      </c>
      <c r="AG6" s="17" t="s">
        <v>22</v>
      </c>
      <c r="AH6" s="18" t="s">
        <v>22</v>
      </c>
      <c r="AI6" s="18" t="s">
        <v>22</v>
      </c>
      <c r="AJ6" s="58" t="s">
        <v>22</v>
      </c>
      <c r="AK6" s="59" t="s">
        <v>22</v>
      </c>
      <c r="AL6" s="59" t="s">
        <v>22</v>
      </c>
    </row>
    <row r="7" spans="1:38">
      <c r="A7" s="63" t="s">
        <v>24</v>
      </c>
      <c r="B7" s="20">
        <v>0.01</v>
      </c>
      <c r="C7" s="21">
        <v>0.01</v>
      </c>
      <c r="D7" s="22">
        <v>0.01</v>
      </c>
      <c r="E7" s="20">
        <v>0.01</v>
      </c>
      <c r="F7" s="21">
        <v>0.01</v>
      </c>
      <c r="G7" s="21">
        <v>0.01</v>
      </c>
      <c r="H7" s="20">
        <v>0.01</v>
      </c>
      <c r="I7" s="21">
        <v>0.01</v>
      </c>
      <c r="J7" s="21">
        <v>0.01</v>
      </c>
      <c r="K7" s="20">
        <v>0.01</v>
      </c>
      <c r="L7" s="21">
        <v>0.01</v>
      </c>
      <c r="M7" s="22">
        <v>0.01</v>
      </c>
      <c r="N7" s="20">
        <v>0.01</v>
      </c>
      <c r="O7" s="21">
        <v>0.01</v>
      </c>
      <c r="P7" s="21">
        <v>0.01</v>
      </c>
      <c r="Q7" s="20">
        <v>0.01</v>
      </c>
      <c r="R7" s="21">
        <v>0.01</v>
      </c>
      <c r="S7" s="21">
        <v>0.01</v>
      </c>
      <c r="T7" s="20">
        <v>0.01</v>
      </c>
      <c r="U7" s="21">
        <v>0.01</v>
      </c>
      <c r="V7" s="21">
        <v>0.01</v>
      </c>
      <c r="W7" s="20">
        <v>0.01</v>
      </c>
      <c r="X7" s="21">
        <v>0.01</v>
      </c>
      <c r="Y7" s="21">
        <v>0.01</v>
      </c>
      <c r="Z7" s="20">
        <v>0.01</v>
      </c>
      <c r="AA7" s="21">
        <v>0.01</v>
      </c>
      <c r="AB7" s="21">
        <v>0.01</v>
      </c>
      <c r="AC7" s="22">
        <v>0.01</v>
      </c>
      <c r="AD7" s="20">
        <v>0.01</v>
      </c>
      <c r="AE7" s="21">
        <v>0.01</v>
      </c>
      <c r="AF7" s="21">
        <v>0.01</v>
      </c>
      <c r="AG7" s="20">
        <v>0.01</v>
      </c>
      <c r="AH7" s="21">
        <v>0.01</v>
      </c>
      <c r="AI7" s="21">
        <v>0.01</v>
      </c>
      <c r="AJ7" s="20">
        <v>0.01</v>
      </c>
      <c r="AK7" s="21">
        <v>0.01</v>
      </c>
      <c r="AL7" s="21">
        <v>0.01</v>
      </c>
    </row>
    <row r="8" spans="1:38">
      <c r="A8" s="63" t="s">
        <v>25</v>
      </c>
      <c r="B8" s="58" t="s">
        <v>22</v>
      </c>
      <c r="C8" s="59" t="s">
        <v>22</v>
      </c>
      <c r="D8" s="60" t="s">
        <v>22</v>
      </c>
      <c r="E8" s="17" t="s">
        <v>22</v>
      </c>
      <c r="F8" s="18" t="s">
        <v>22</v>
      </c>
      <c r="G8" s="18" t="s">
        <v>22</v>
      </c>
      <c r="H8" s="17" t="s">
        <v>22</v>
      </c>
      <c r="I8" s="18" t="s">
        <v>22</v>
      </c>
      <c r="J8" s="18" t="s">
        <v>22</v>
      </c>
      <c r="K8" s="17" t="s">
        <v>22</v>
      </c>
      <c r="L8" s="18" t="s">
        <v>22</v>
      </c>
      <c r="M8" s="19" t="s">
        <v>22</v>
      </c>
      <c r="N8" s="17" t="s">
        <v>22</v>
      </c>
      <c r="O8" s="18" t="s">
        <v>22</v>
      </c>
      <c r="P8" s="18" t="s">
        <v>22</v>
      </c>
      <c r="Q8" s="58" t="s">
        <v>22</v>
      </c>
      <c r="R8" s="59" t="s">
        <v>22</v>
      </c>
      <c r="S8" s="59" t="s">
        <v>22</v>
      </c>
      <c r="T8" s="17" t="s">
        <v>22</v>
      </c>
      <c r="U8" s="18" t="s">
        <v>22</v>
      </c>
      <c r="V8" s="18" t="s">
        <v>22</v>
      </c>
      <c r="W8" s="58" t="s">
        <v>22</v>
      </c>
      <c r="X8" s="59" t="s">
        <v>22</v>
      </c>
      <c r="Y8" s="59" t="s">
        <v>22</v>
      </c>
      <c r="Z8" s="17" t="s">
        <v>22</v>
      </c>
      <c r="AA8" s="18" t="s">
        <v>22</v>
      </c>
      <c r="AB8" s="18" t="s">
        <v>22</v>
      </c>
      <c r="AC8" s="19" t="s">
        <v>22</v>
      </c>
      <c r="AD8" s="17" t="s">
        <v>22</v>
      </c>
      <c r="AE8" s="18" t="s">
        <v>22</v>
      </c>
      <c r="AF8" s="18" t="s">
        <v>22</v>
      </c>
      <c r="AG8" s="17" t="s">
        <v>22</v>
      </c>
      <c r="AH8" s="18" t="s">
        <v>22</v>
      </c>
      <c r="AI8" s="18" t="s">
        <v>22</v>
      </c>
      <c r="AJ8" s="58" t="s">
        <v>22</v>
      </c>
      <c r="AK8" s="59" t="s">
        <v>22</v>
      </c>
      <c r="AL8" s="59" t="s">
        <v>22</v>
      </c>
    </row>
    <row r="9" ht="28" spans="1:38">
      <c r="A9" s="63" t="s">
        <v>26</v>
      </c>
      <c r="B9" s="14" t="s">
        <v>27</v>
      </c>
      <c r="C9" s="15" t="s">
        <v>27</v>
      </c>
      <c r="D9" s="16" t="s">
        <v>27</v>
      </c>
      <c r="E9" s="14" t="s">
        <v>27</v>
      </c>
      <c r="F9" s="15" t="s">
        <v>27</v>
      </c>
      <c r="G9" s="15" t="s">
        <v>27</v>
      </c>
      <c r="H9" s="14" t="s">
        <v>27</v>
      </c>
      <c r="I9" s="15" t="s">
        <v>27</v>
      </c>
      <c r="J9" s="15" t="s">
        <v>27</v>
      </c>
      <c r="K9" s="14" t="s">
        <v>27</v>
      </c>
      <c r="L9" s="15" t="s">
        <v>27</v>
      </c>
      <c r="M9" s="16" t="s">
        <v>27</v>
      </c>
      <c r="N9" s="14" t="s">
        <v>27</v>
      </c>
      <c r="O9" s="15" t="s">
        <v>27</v>
      </c>
      <c r="P9" s="15" t="s">
        <v>27</v>
      </c>
      <c r="Q9" s="14" t="s">
        <v>27</v>
      </c>
      <c r="R9" s="15" t="s">
        <v>27</v>
      </c>
      <c r="S9" s="15" t="s">
        <v>27</v>
      </c>
      <c r="T9" s="14" t="s">
        <v>27</v>
      </c>
      <c r="U9" s="15" t="s">
        <v>27</v>
      </c>
      <c r="V9" s="15" t="s">
        <v>27</v>
      </c>
      <c r="W9" s="14" t="s">
        <v>27</v>
      </c>
      <c r="X9" s="15" t="s">
        <v>27</v>
      </c>
      <c r="Y9" s="15" t="s">
        <v>27</v>
      </c>
      <c r="Z9" s="14" t="s">
        <v>27</v>
      </c>
      <c r="AA9" s="15" t="s">
        <v>27</v>
      </c>
      <c r="AB9" s="15" t="s">
        <v>27</v>
      </c>
      <c r="AC9" s="16" t="s">
        <v>27</v>
      </c>
      <c r="AD9" s="14" t="s">
        <v>27</v>
      </c>
      <c r="AE9" s="15" t="s">
        <v>27</v>
      </c>
      <c r="AF9" s="15" t="s">
        <v>27</v>
      </c>
      <c r="AG9" s="14" t="s">
        <v>27</v>
      </c>
      <c r="AH9" s="15" t="s">
        <v>27</v>
      </c>
      <c r="AI9" s="15" t="s">
        <v>27</v>
      </c>
      <c r="AJ9" s="14" t="s">
        <v>27</v>
      </c>
      <c r="AK9" s="15" t="s">
        <v>27</v>
      </c>
      <c r="AL9" s="15" t="s">
        <v>27</v>
      </c>
    </row>
    <row r="10" spans="1:38">
      <c r="A10" s="63" t="s">
        <v>28</v>
      </c>
      <c r="B10" s="14">
        <v>3</v>
      </c>
      <c r="C10" s="15">
        <v>3</v>
      </c>
      <c r="D10" s="16">
        <v>3</v>
      </c>
      <c r="E10" s="14">
        <v>3</v>
      </c>
      <c r="F10" s="15">
        <v>3</v>
      </c>
      <c r="G10" s="15">
        <v>3</v>
      </c>
      <c r="H10" s="14">
        <v>3</v>
      </c>
      <c r="I10" s="15">
        <v>3</v>
      </c>
      <c r="J10" s="15">
        <v>3</v>
      </c>
      <c r="K10" s="14">
        <v>3</v>
      </c>
      <c r="L10" s="15">
        <v>3</v>
      </c>
      <c r="M10" s="16">
        <v>3</v>
      </c>
      <c r="N10" s="14">
        <v>3</v>
      </c>
      <c r="O10" s="15">
        <v>3</v>
      </c>
      <c r="P10" s="15">
        <v>3</v>
      </c>
      <c r="Q10" s="14">
        <v>3</v>
      </c>
      <c r="R10" s="15">
        <v>3</v>
      </c>
      <c r="S10" s="15">
        <v>3</v>
      </c>
      <c r="T10" s="14">
        <v>3</v>
      </c>
      <c r="U10" s="15">
        <v>3</v>
      </c>
      <c r="V10" s="15">
        <v>3</v>
      </c>
      <c r="W10" s="14">
        <v>3</v>
      </c>
      <c r="X10" s="15">
        <v>3</v>
      </c>
      <c r="Y10" s="15">
        <v>3</v>
      </c>
      <c r="Z10" s="14">
        <v>3</v>
      </c>
      <c r="AA10" s="15">
        <v>3</v>
      </c>
      <c r="AB10" s="15">
        <v>3</v>
      </c>
      <c r="AC10" s="16">
        <v>3</v>
      </c>
      <c r="AD10" s="14">
        <v>3</v>
      </c>
      <c r="AE10" s="15">
        <v>3</v>
      </c>
      <c r="AF10" s="15">
        <v>3</v>
      </c>
      <c r="AG10" s="14">
        <v>3</v>
      </c>
      <c r="AH10" s="15">
        <v>3</v>
      </c>
      <c r="AI10" s="15">
        <v>3</v>
      </c>
      <c r="AJ10" s="14">
        <v>3</v>
      </c>
      <c r="AK10" s="15">
        <v>3</v>
      </c>
      <c r="AL10" s="15">
        <v>3</v>
      </c>
    </row>
    <row r="11" spans="1:38">
      <c r="A11" s="62" t="s">
        <v>29</v>
      </c>
      <c r="B11" s="23"/>
      <c r="C11" s="24"/>
      <c r="D11" s="25"/>
      <c r="E11" s="23"/>
      <c r="F11" s="24"/>
      <c r="G11" s="24"/>
      <c r="H11" s="23"/>
      <c r="I11" s="24"/>
      <c r="J11" s="24"/>
      <c r="K11" s="23"/>
      <c r="L11" s="24"/>
      <c r="M11" s="25"/>
      <c r="N11" s="23"/>
      <c r="O11" s="24"/>
      <c r="P11" s="24"/>
      <c r="Q11" s="23"/>
      <c r="R11" s="24"/>
      <c r="S11" s="24"/>
      <c r="T11" s="23"/>
      <c r="U11" s="24"/>
      <c r="V11" s="24"/>
      <c r="W11" s="23"/>
      <c r="X11" s="24"/>
      <c r="Y11" s="24"/>
      <c r="Z11" s="23"/>
      <c r="AA11" s="24"/>
      <c r="AB11" s="24"/>
      <c r="AC11" s="25"/>
      <c r="AD11" s="23"/>
      <c r="AE11" s="24"/>
      <c r="AF11" s="24"/>
      <c r="AG11" s="23"/>
      <c r="AH11" s="24"/>
      <c r="AI11" s="24"/>
      <c r="AJ11" s="23"/>
      <c r="AK11" s="24"/>
      <c r="AL11" s="24"/>
    </row>
    <row r="12" customHeight="1" spans="1:38">
      <c r="A12" s="63" t="s">
        <v>30</v>
      </c>
      <c r="B12" s="14">
        <v>16</v>
      </c>
      <c r="C12" s="15">
        <v>16</v>
      </c>
      <c r="D12" s="16">
        <v>16</v>
      </c>
      <c r="E12" s="14">
        <v>16</v>
      </c>
      <c r="F12" s="15">
        <v>16</v>
      </c>
      <c r="G12" s="15">
        <v>16</v>
      </c>
      <c r="H12" s="14">
        <v>16</v>
      </c>
      <c r="I12" s="15">
        <v>16</v>
      </c>
      <c r="J12" s="15">
        <v>16</v>
      </c>
      <c r="K12" s="14">
        <v>16</v>
      </c>
      <c r="L12" s="15">
        <v>16</v>
      </c>
      <c r="M12" s="16">
        <v>16</v>
      </c>
      <c r="N12" s="14">
        <v>16</v>
      </c>
      <c r="O12" s="15">
        <v>16</v>
      </c>
      <c r="P12" s="15">
        <v>16</v>
      </c>
      <c r="Q12" s="14">
        <v>16</v>
      </c>
      <c r="R12" s="15">
        <v>16</v>
      </c>
      <c r="S12" s="15">
        <v>16</v>
      </c>
      <c r="T12" s="14">
        <v>16</v>
      </c>
      <c r="U12" s="15">
        <v>16</v>
      </c>
      <c r="V12" s="15">
        <v>16</v>
      </c>
      <c r="W12" s="14">
        <v>16</v>
      </c>
      <c r="X12" s="15">
        <v>16</v>
      </c>
      <c r="Y12" s="15">
        <v>16</v>
      </c>
      <c r="Z12" s="14">
        <v>16</v>
      </c>
      <c r="AA12" s="15">
        <v>16</v>
      </c>
      <c r="AB12" s="15">
        <v>16</v>
      </c>
      <c r="AC12" s="16">
        <v>16</v>
      </c>
      <c r="AD12" s="14">
        <v>16</v>
      </c>
      <c r="AE12" s="15">
        <v>16</v>
      </c>
      <c r="AF12" s="15">
        <v>16</v>
      </c>
      <c r="AG12" s="14">
        <v>16</v>
      </c>
      <c r="AH12" s="15">
        <v>16</v>
      </c>
      <c r="AI12" s="15">
        <v>16</v>
      </c>
      <c r="AJ12" s="14">
        <v>16</v>
      </c>
      <c r="AK12" s="15">
        <v>16</v>
      </c>
      <c r="AL12" s="15">
        <v>16</v>
      </c>
    </row>
    <row r="13" spans="1:38">
      <c r="A13" s="66" t="s">
        <v>31</v>
      </c>
      <c r="B13" s="27">
        <v>2</v>
      </c>
      <c r="C13" s="28">
        <v>2</v>
      </c>
      <c r="D13" s="29">
        <v>2</v>
      </c>
      <c r="E13" s="27">
        <v>2</v>
      </c>
      <c r="F13" s="28">
        <v>2</v>
      </c>
      <c r="G13" s="28">
        <v>2</v>
      </c>
      <c r="H13" s="27">
        <v>2</v>
      </c>
      <c r="I13" s="28">
        <v>2</v>
      </c>
      <c r="J13" s="28">
        <v>2</v>
      </c>
      <c r="K13" s="30">
        <v>2</v>
      </c>
      <c r="L13" s="53">
        <v>2</v>
      </c>
      <c r="M13" s="54">
        <v>2</v>
      </c>
      <c r="N13" s="30">
        <v>2</v>
      </c>
      <c r="O13" s="53">
        <v>2</v>
      </c>
      <c r="P13" s="53">
        <v>2</v>
      </c>
      <c r="Q13" s="30">
        <v>2</v>
      </c>
      <c r="R13" s="53">
        <v>2</v>
      </c>
      <c r="S13" s="53">
        <v>2</v>
      </c>
      <c r="T13" s="30">
        <v>2</v>
      </c>
      <c r="U13" s="53">
        <v>2</v>
      </c>
      <c r="V13" s="53">
        <v>2</v>
      </c>
      <c r="W13" s="30">
        <v>2</v>
      </c>
      <c r="X13" s="53">
        <v>2</v>
      </c>
      <c r="Y13" s="53">
        <v>2</v>
      </c>
      <c r="Z13" s="30">
        <v>2</v>
      </c>
      <c r="AA13" s="53">
        <v>2</v>
      </c>
      <c r="AB13" s="53">
        <v>2</v>
      </c>
      <c r="AC13" s="54">
        <v>2</v>
      </c>
      <c r="AD13" s="30">
        <v>4</v>
      </c>
      <c r="AE13" s="53">
        <v>4</v>
      </c>
      <c r="AF13" s="53">
        <v>4</v>
      </c>
      <c r="AG13" s="30">
        <v>4</v>
      </c>
      <c r="AH13" s="53">
        <v>4</v>
      </c>
      <c r="AI13" s="53">
        <v>4</v>
      </c>
      <c r="AJ13" s="30">
        <v>2</v>
      </c>
      <c r="AK13" s="53">
        <v>2</v>
      </c>
      <c r="AL13" s="53">
        <v>2</v>
      </c>
    </row>
    <row r="14" spans="1:38">
      <c r="A14" s="66" t="s">
        <v>32</v>
      </c>
      <c r="B14" s="27">
        <v>2</v>
      </c>
      <c r="C14" s="28">
        <v>2</v>
      </c>
      <c r="D14" s="29">
        <v>2</v>
      </c>
      <c r="E14" s="27">
        <v>2</v>
      </c>
      <c r="F14" s="28">
        <v>2</v>
      </c>
      <c r="G14" s="28">
        <v>2</v>
      </c>
      <c r="H14" s="27">
        <v>2</v>
      </c>
      <c r="I14" s="28">
        <v>2</v>
      </c>
      <c r="J14" s="28">
        <v>2</v>
      </c>
      <c r="K14" s="30">
        <v>2</v>
      </c>
      <c r="L14" s="53">
        <v>2</v>
      </c>
      <c r="M14" s="54">
        <v>2</v>
      </c>
      <c r="N14" s="30">
        <v>2</v>
      </c>
      <c r="O14" s="53">
        <v>2</v>
      </c>
      <c r="P14" s="53">
        <v>2</v>
      </c>
      <c r="Q14" s="30">
        <v>2</v>
      </c>
      <c r="R14" s="53">
        <v>2</v>
      </c>
      <c r="S14" s="53">
        <v>2</v>
      </c>
      <c r="T14" s="30">
        <v>2</v>
      </c>
      <c r="U14" s="53">
        <v>2</v>
      </c>
      <c r="V14" s="53">
        <v>2</v>
      </c>
      <c r="W14" s="30">
        <v>2</v>
      </c>
      <c r="X14" s="53">
        <v>2</v>
      </c>
      <c r="Y14" s="53">
        <v>2</v>
      </c>
      <c r="Z14" s="30">
        <v>2</v>
      </c>
      <c r="AA14" s="53">
        <v>2</v>
      </c>
      <c r="AB14" s="53">
        <v>2</v>
      </c>
      <c r="AC14" s="54">
        <v>2</v>
      </c>
      <c r="AD14" s="30">
        <v>4</v>
      </c>
      <c r="AE14" s="53">
        <v>4</v>
      </c>
      <c r="AF14" s="53">
        <v>4</v>
      </c>
      <c r="AG14" s="30">
        <v>4</v>
      </c>
      <c r="AH14" s="53">
        <v>4</v>
      </c>
      <c r="AI14" s="53">
        <v>4</v>
      </c>
      <c r="AJ14" s="30">
        <v>2</v>
      </c>
      <c r="AK14" s="53">
        <v>2</v>
      </c>
      <c r="AL14" s="53">
        <v>2</v>
      </c>
    </row>
    <row r="15" spans="1:38">
      <c r="A15" s="63" t="s">
        <v>33</v>
      </c>
      <c r="B15" s="14">
        <v>36</v>
      </c>
      <c r="C15" s="15">
        <v>36</v>
      </c>
      <c r="D15" s="16">
        <v>36</v>
      </c>
      <c r="E15" s="14">
        <v>36</v>
      </c>
      <c r="F15" s="15">
        <v>36</v>
      </c>
      <c r="G15" s="15">
        <v>36</v>
      </c>
      <c r="H15" s="14">
        <v>36</v>
      </c>
      <c r="I15" s="15">
        <v>36</v>
      </c>
      <c r="J15" s="15">
        <v>36</v>
      </c>
      <c r="K15" s="14">
        <v>36</v>
      </c>
      <c r="L15" s="15">
        <v>36</v>
      </c>
      <c r="M15" s="16">
        <v>36</v>
      </c>
      <c r="N15" s="14">
        <v>36</v>
      </c>
      <c r="O15" s="15">
        <v>36</v>
      </c>
      <c r="P15" s="15">
        <v>36</v>
      </c>
      <c r="Q15" s="14">
        <v>36</v>
      </c>
      <c r="R15" s="15">
        <v>36</v>
      </c>
      <c r="S15" s="15">
        <v>36</v>
      </c>
      <c r="T15" s="14">
        <v>36</v>
      </c>
      <c r="U15" s="15">
        <v>36</v>
      </c>
      <c r="V15" s="15">
        <v>36</v>
      </c>
      <c r="W15" s="14">
        <v>36</v>
      </c>
      <c r="X15" s="15">
        <v>36</v>
      </c>
      <c r="Y15" s="15">
        <v>36</v>
      </c>
      <c r="Z15" s="14">
        <v>36</v>
      </c>
      <c r="AA15" s="15">
        <v>36</v>
      </c>
      <c r="AB15" s="15">
        <v>36</v>
      </c>
      <c r="AC15" s="16">
        <v>36</v>
      </c>
      <c r="AD15" s="14">
        <v>36</v>
      </c>
      <c r="AE15" s="15">
        <v>36</v>
      </c>
      <c r="AF15" s="15">
        <v>36</v>
      </c>
      <c r="AG15" s="14">
        <v>36</v>
      </c>
      <c r="AH15" s="15">
        <v>36</v>
      </c>
      <c r="AI15" s="15">
        <v>36</v>
      </c>
      <c r="AJ15" s="14">
        <v>36</v>
      </c>
      <c r="AK15" s="15">
        <v>36</v>
      </c>
      <c r="AL15" s="15">
        <v>36</v>
      </c>
    </row>
    <row r="16" spans="1:38">
      <c r="A16" s="63" t="s">
        <v>34</v>
      </c>
      <c r="B16" s="14">
        <f t="shared" ref="B16:J16" si="0">B15+10*LOG10(B4)</f>
        <v>49.0102999566398</v>
      </c>
      <c r="C16" s="15">
        <f t="shared" si="0"/>
        <v>49.0102999566398</v>
      </c>
      <c r="D16" s="16">
        <f t="shared" si="0"/>
        <v>49.0102999566398</v>
      </c>
      <c r="E16" s="14">
        <f t="shared" si="0"/>
        <v>49.0102999566398</v>
      </c>
      <c r="F16" s="15">
        <f t="shared" si="0"/>
        <v>49.0102999566398</v>
      </c>
      <c r="G16" s="15">
        <f t="shared" si="0"/>
        <v>49.0102999566398</v>
      </c>
      <c r="H16" s="14">
        <f t="shared" si="0"/>
        <v>49.0102999566398</v>
      </c>
      <c r="I16" s="15">
        <f t="shared" si="0"/>
        <v>49.0102999566398</v>
      </c>
      <c r="J16" s="15">
        <f t="shared" si="0"/>
        <v>49.0102999566398</v>
      </c>
      <c r="K16" s="14">
        <f t="shared" ref="K16:M16" si="1">K15+10*LOG10(K4)</f>
        <v>49.0102999566398</v>
      </c>
      <c r="L16" s="15">
        <f t="shared" si="1"/>
        <v>49.0102999566398</v>
      </c>
      <c r="M16" s="16">
        <f t="shared" si="1"/>
        <v>49.0102999566398</v>
      </c>
      <c r="N16" s="14">
        <f t="shared" ref="N16:S16" si="2">N15+10*LOG10(N4)</f>
        <v>49.0102999566398</v>
      </c>
      <c r="O16" s="15">
        <f t="shared" si="2"/>
        <v>49.0102999566398</v>
      </c>
      <c r="P16" s="15">
        <f t="shared" si="2"/>
        <v>49.0102999566398</v>
      </c>
      <c r="Q16" s="14">
        <f t="shared" si="2"/>
        <v>49.0102999566398</v>
      </c>
      <c r="R16" s="15">
        <f t="shared" si="2"/>
        <v>49.0102999566398</v>
      </c>
      <c r="S16" s="15">
        <f t="shared" si="2"/>
        <v>49.0102999566398</v>
      </c>
      <c r="T16" s="14">
        <f t="shared" ref="T16:AC16" si="3">T15+10*LOG10(T4)</f>
        <v>49.0102999566398</v>
      </c>
      <c r="U16" s="15">
        <f t="shared" si="3"/>
        <v>49.0102999566398</v>
      </c>
      <c r="V16" s="15">
        <f t="shared" si="3"/>
        <v>49.0102999566398</v>
      </c>
      <c r="W16" s="14">
        <f t="shared" si="3"/>
        <v>49.0102999566398</v>
      </c>
      <c r="X16" s="15">
        <f t="shared" si="3"/>
        <v>49.0102999566398</v>
      </c>
      <c r="Y16" s="15">
        <f t="shared" si="3"/>
        <v>49.0102999566398</v>
      </c>
      <c r="Z16" s="14">
        <f t="shared" si="3"/>
        <v>49.0102999566398</v>
      </c>
      <c r="AA16" s="15">
        <f t="shared" si="3"/>
        <v>49.0102999566398</v>
      </c>
      <c r="AB16" s="15">
        <f t="shared" si="3"/>
        <v>49.0102999566398</v>
      </c>
      <c r="AC16" s="16">
        <f t="shared" si="3"/>
        <v>49.0102999566398</v>
      </c>
      <c r="AD16" s="14">
        <f t="shared" ref="AD16:AF16" si="4">AD15+10*LOG10(AD4)</f>
        <v>49.0102999566398</v>
      </c>
      <c r="AE16" s="15">
        <f t="shared" si="4"/>
        <v>49.0102999566398</v>
      </c>
      <c r="AF16" s="15">
        <f t="shared" si="4"/>
        <v>49.0102999566398</v>
      </c>
      <c r="AG16" s="14">
        <f t="shared" ref="AG16:AL16" si="5">AG15+10*LOG10(AG4)</f>
        <v>49.0102999566398</v>
      </c>
      <c r="AH16" s="15">
        <f t="shared" si="5"/>
        <v>49.0102999566398</v>
      </c>
      <c r="AI16" s="15">
        <f t="shared" si="5"/>
        <v>49.0102999566398</v>
      </c>
      <c r="AJ16" s="14">
        <f t="shared" si="5"/>
        <v>49.0102999566398</v>
      </c>
      <c r="AK16" s="15">
        <f t="shared" si="5"/>
        <v>49.0102999566398</v>
      </c>
      <c r="AL16" s="15">
        <f t="shared" si="5"/>
        <v>49.0102999566398</v>
      </c>
    </row>
    <row r="17" ht="28" spans="1:38">
      <c r="A17" s="63" t="s">
        <v>35</v>
      </c>
      <c r="B17" s="14">
        <f t="shared" ref="B17:J17" si="6">B15+10*LOG10(B41/1000000)</f>
        <v>45.3651374247889</v>
      </c>
      <c r="C17" s="15">
        <f t="shared" si="6"/>
        <v>45.3651374247889</v>
      </c>
      <c r="D17" s="16">
        <f t="shared" si="6"/>
        <v>42.3548374681491</v>
      </c>
      <c r="E17" s="14">
        <f t="shared" si="6"/>
        <v>45.3651374247889</v>
      </c>
      <c r="F17" s="15">
        <f t="shared" si="6"/>
        <v>45.3651374247889</v>
      </c>
      <c r="G17" s="15">
        <f t="shared" si="6"/>
        <v>42.3548374681491</v>
      </c>
      <c r="H17" s="14">
        <f t="shared" si="6"/>
        <v>45.3651374247889</v>
      </c>
      <c r="I17" s="15">
        <f t="shared" si="6"/>
        <v>45.3651374247889</v>
      </c>
      <c r="J17" s="15">
        <f t="shared" si="6"/>
        <v>42.3548374681491</v>
      </c>
      <c r="K17" s="14">
        <f t="shared" ref="K17:M17" si="7">K15+10*LOG10(K41/1000000)</f>
        <v>45.3651374247889</v>
      </c>
      <c r="L17" s="15">
        <f t="shared" si="7"/>
        <v>45.3651374247889</v>
      </c>
      <c r="M17" s="16">
        <f t="shared" si="7"/>
        <v>42.3548374681491</v>
      </c>
      <c r="N17" s="14">
        <f t="shared" ref="N17:S17" si="8">N15+10*LOG10(N41/1000000)</f>
        <v>45.3651374247889</v>
      </c>
      <c r="O17" s="15">
        <f t="shared" si="8"/>
        <v>45.3651374247889</v>
      </c>
      <c r="P17" s="15">
        <f t="shared" si="8"/>
        <v>42.3548374681491</v>
      </c>
      <c r="Q17" s="14">
        <f t="shared" si="8"/>
        <v>45.3651374247889</v>
      </c>
      <c r="R17" s="15">
        <f t="shared" si="8"/>
        <v>45.3651374247889</v>
      </c>
      <c r="S17" s="15">
        <f t="shared" si="8"/>
        <v>42.3548374681491</v>
      </c>
      <c r="T17" s="14">
        <f t="shared" ref="T17:AC17" si="9">T15+10*LOG10(T41/1000000)</f>
        <v>45.3651374247889</v>
      </c>
      <c r="U17" s="15">
        <f t="shared" si="9"/>
        <v>45.3651374247889</v>
      </c>
      <c r="V17" s="15">
        <f t="shared" si="9"/>
        <v>42.3548374681491</v>
      </c>
      <c r="W17" s="14">
        <f t="shared" si="9"/>
        <v>45.3651374247889</v>
      </c>
      <c r="X17" s="15">
        <f t="shared" si="9"/>
        <v>45.3651374247889</v>
      </c>
      <c r="Y17" s="15">
        <f t="shared" si="9"/>
        <v>42.3548374681491</v>
      </c>
      <c r="Z17" s="14">
        <f t="shared" si="9"/>
        <v>45.3651374247889</v>
      </c>
      <c r="AA17" s="15">
        <f t="shared" si="9"/>
        <v>45.3651374247889</v>
      </c>
      <c r="AB17" s="15">
        <f t="shared" si="9"/>
        <v>42.3548374681491</v>
      </c>
      <c r="AC17" s="16">
        <f t="shared" si="9"/>
        <v>45.3651374247889</v>
      </c>
      <c r="AD17" s="14">
        <f t="shared" ref="AD17:AF17" si="10">AD15+10*LOG10(AD41/1000000)</f>
        <v>45.3651374247889</v>
      </c>
      <c r="AE17" s="15">
        <f t="shared" si="10"/>
        <v>45.3651374247889</v>
      </c>
      <c r="AF17" s="15">
        <f t="shared" si="10"/>
        <v>42.3548374681491</v>
      </c>
      <c r="AG17" s="14">
        <f t="shared" ref="AG17:AL17" si="11">AG15+10*LOG10(AG41/1000000)</f>
        <v>45.3651374247889</v>
      </c>
      <c r="AH17" s="15">
        <f t="shared" si="11"/>
        <v>45.3651374247889</v>
      </c>
      <c r="AI17" s="15">
        <f t="shared" si="11"/>
        <v>42.3548374681491</v>
      </c>
      <c r="AJ17" s="14">
        <f t="shared" si="11"/>
        <v>45.3651374247889</v>
      </c>
      <c r="AK17" s="15">
        <f t="shared" si="11"/>
        <v>45.3651374247889</v>
      </c>
      <c r="AL17" s="15">
        <f t="shared" si="11"/>
        <v>42.3548374681491</v>
      </c>
    </row>
    <row r="18" ht="42" spans="1:38">
      <c r="A18" s="65" t="s">
        <v>36</v>
      </c>
      <c r="B18" s="14">
        <f t="shared" ref="B18:J18" si="12">B19+10*LOG10(B12/B13)-B20</f>
        <v>17.0308998699194</v>
      </c>
      <c r="C18" s="15">
        <f t="shared" si="12"/>
        <v>17.0308998699194</v>
      </c>
      <c r="D18" s="16">
        <f t="shared" si="12"/>
        <v>17.0308998699194</v>
      </c>
      <c r="E18" s="14">
        <f t="shared" si="12"/>
        <v>17.0308998699194</v>
      </c>
      <c r="F18" s="15">
        <f t="shared" si="12"/>
        <v>17.0308998699194</v>
      </c>
      <c r="G18" s="15">
        <f t="shared" si="12"/>
        <v>17.0308998699194</v>
      </c>
      <c r="H18" s="14">
        <f t="shared" si="12"/>
        <v>13.1708998699194</v>
      </c>
      <c r="I18" s="15">
        <f t="shared" si="12"/>
        <v>13.1708998699194</v>
      </c>
      <c r="J18" s="15">
        <f t="shared" si="12"/>
        <v>13.1708998699194</v>
      </c>
      <c r="K18" s="14">
        <f t="shared" ref="K18:M18" si="13">K19+10*LOG10(K12/K13)-K20</f>
        <v>13.0308998699194</v>
      </c>
      <c r="L18" s="15">
        <f t="shared" si="13"/>
        <v>13.0308998699194</v>
      </c>
      <c r="M18" s="16">
        <f t="shared" si="13"/>
        <v>13.0308998699194</v>
      </c>
      <c r="N18" s="14">
        <f t="shared" ref="N18:S18" si="14">N19+10*LOG10(N12/N13)-N20</f>
        <v>17.0308998699194</v>
      </c>
      <c r="O18" s="15">
        <f t="shared" si="14"/>
        <v>17.0308998699194</v>
      </c>
      <c r="P18" s="15">
        <f t="shared" si="14"/>
        <v>17.0308998699194</v>
      </c>
      <c r="Q18" s="14">
        <f t="shared" si="14"/>
        <v>17.0308998699194</v>
      </c>
      <c r="R18" s="15">
        <f t="shared" si="14"/>
        <v>17.0308998699194</v>
      </c>
      <c r="S18" s="15">
        <f t="shared" si="14"/>
        <v>17.0308998699194</v>
      </c>
      <c r="T18" s="14">
        <f t="shared" ref="T18:AC18" si="15">T19+10*LOG10(T12/T13)-T20</f>
        <v>17.0308998699194</v>
      </c>
      <c r="U18" s="15">
        <f t="shared" si="15"/>
        <v>17.0308998699194</v>
      </c>
      <c r="V18" s="15">
        <f t="shared" si="15"/>
        <v>17.0308998699194</v>
      </c>
      <c r="W18" s="14">
        <f t="shared" si="15"/>
        <v>17.0308998699194</v>
      </c>
      <c r="X18" s="15">
        <f t="shared" si="15"/>
        <v>17.0308998699194</v>
      </c>
      <c r="Y18" s="15">
        <f t="shared" si="15"/>
        <v>17.0308998699194</v>
      </c>
      <c r="Z18" s="14">
        <f t="shared" si="15"/>
        <v>17.0308998699194</v>
      </c>
      <c r="AA18" s="15">
        <f t="shared" si="15"/>
        <v>17.0308998699194</v>
      </c>
      <c r="AB18" s="15">
        <f t="shared" si="15"/>
        <v>17.0308998699194</v>
      </c>
      <c r="AC18" s="16">
        <f t="shared" si="15"/>
        <v>17.0308998699194</v>
      </c>
      <c r="AD18" s="14">
        <f t="shared" ref="AD18:AF18" si="16">AD19+10*LOG10(AD12/AD13)-AD20</f>
        <v>14.0205999132796</v>
      </c>
      <c r="AE18" s="15">
        <f t="shared" si="16"/>
        <v>14.0205999132796</v>
      </c>
      <c r="AF18" s="15">
        <f t="shared" si="16"/>
        <v>14.0205999132796</v>
      </c>
      <c r="AG18" s="14">
        <f t="shared" ref="AG18:AL18" si="17">AG19+10*LOG10(AG12/AG13)-AG20</f>
        <v>14.0205999132796</v>
      </c>
      <c r="AH18" s="15">
        <f t="shared" si="17"/>
        <v>14.0205999132796</v>
      </c>
      <c r="AI18" s="15">
        <f t="shared" si="17"/>
        <v>14.0205999132796</v>
      </c>
      <c r="AJ18" s="14">
        <f t="shared" si="17"/>
        <v>17.0308998699194</v>
      </c>
      <c r="AK18" s="15">
        <f t="shared" si="17"/>
        <v>17.0308998699194</v>
      </c>
      <c r="AL18" s="15">
        <f t="shared" si="17"/>
        <v>17.0308998699194</v>
      </c>
    </row>
    <row r="19" spans="1:38">
      <c r="A19" s="63" t="s">
        <v>37</v>
      </c>
      <c r="B19" s="14">
        <v>8</v>
      </c>
      <c r="C19" s="15">
        <v>8</v>
      </c>
      <c r="D19" s="16">
        <v>8</v>
      </c>
      <c r="E19" s="14">
        <v>8</v>
      </c>
      <c r="F19" s="15">
        <v>8</v>
      </c>
      <c r="G19" s="15">
        <v>8</v>
      </c>
      <c r="H19" s="14">
        <v>8</v>
      </c>
      <c r="I19" s="15">
        <v>8</v>
      </c>
      <c r="J19" s="15">
        <v>8</v>
      </c>
      <c r="K19" s="14">
        <v>8</v>
      </c>
      <c r="L19" s="15">
        <v>8</v>
      </c>
      <c r="M19" s="16">
        <v>8</v>
      </c>
      <c r="N19" s="14">
        <v>8</v>
      </c>
      <c r="O19" s="15">
        <v>8</v>
      </c>
      <c r="P19" s="15">
        <v>8</v>
      </c>
      <c r="Q19" s="14">
        <v>8</v>
      </c>
      <c r="R19" s="15">
        <v>8</v>
      </c>
      <c r="S19" s="15">
        <v>8</v>
      </c>
      <c r="T19" s="14">
        <v>8</v>
      </c>
      <c r="U19" s="15">
        <v>8</v>
      </c>
      <c r="V19" s="15">
        <v>8</v>
      </c>
      <c r="W19" s="14">
        <v>8</v>
      </c>
      <c r="X19" s="15">
        <v>8</v>
      </c>
      <c r="Y19" s="15">
        <v>8</v>
      </c>
      <c r="Z19" s="14">
        <v>8</v>
      </c>
      <c r="AA19" s="15">
        <v>8</v>
      </c>
      <c r="AB19" s="15">
        <v>8</v>
      </c>
      <c r="AC19" s="16">
        <v>8</v>
      </c>
      <c r="AD19" s="14">
        <v>8</v>
      </c>
      <c r="AE19" s="15">
        <v>8</v>
      </c>
      <c r="AF19" s="15">
        <v>8</v>
      </c>
      <c r="AG19" s="14">
        <v>8</v>
      </c>
      <c r="AH19" s="15">
        <v>8</v>
      </c>
      <c r="AI19" s="15">
        <v>8</v>
      </c>
      <c r="AJ19" s="14">
        <v>8</v>
      </c>
      <c r="AK19" s="15">
        <v>8</v>
      </c>
      <c r="AL19" s="15">
        <v>8</v>
      </c>
    </row>
    <row r="20" ht="42" spans="1:38">
      <c r="A20" s="66" t="s">
        <v>38</v>
      </c>
      <c r="B20" s="27">
        <v>0</v>
      </c>
      <c r="C20" s="28">
        <v>0</v>
      </c>
      <c r="D20" s="29">
        <v>0</v>
      </c>
      <c r="E20" s="28">
        <v>0</v>
      </c>
      <c r="F20" s="28">
        <v>0</v>
      </c>
      <c r="G20" s="28">
        <v>0</v>
      </c>
      <c r="H20" s="27">
        <v>3.86</v>
      </c>
      <c r="I20" s="28">
        <v>3.86</v>
      </c>
      <c r="J20" s="28">
        <v>3.86</v>
      </c>
      <c r="K20" s="30">
        <v>4</v>
      </c>
      <c r="L20" s="53">
        <v>4</v>
      </c>
      <c r="M20" s="54">
        <v>4</v>
      </c>
      <c r="N20" s="30">
        <v>0</v>
      </c>
      <c r="O20" s="53">
        <v>0</v>
      </c>
      <c r="P20" s="53">
        <v>0</v>
      </c>
      <c r="Q20" s="30">
        <v>0</v>
      </c>
      <c r="R20" s="53">
        <v>0</v>
      </c>
      <c r="S20" s="53">
        <v>0</v>
      </c>
      <c r="T20" s="30">
        <v>0</v>
      </c>
      <c r="U20" s="53">
        <v>0</v>
      </c>
      <c r="V20" s="53">
        <v>0</v>
      </c>
      <c r="W20" s="30">
        <v>0</v>
      </c>
      <c r="X20" s="53">
        <v>0</v>
      </c>
      <c r="Y20" s="53">
        <v>0</v>
      </c>
      <c r="Z20" s="30">
        <v>0</v>
      </c>
      <c r="AA20" s="53">
        <v>0</v>
      </c>
      <c r="AB20" s="53">
        <v>0</v>
      </c>
      <c r="AC20" s="54">
        <v>0</v>
      </c>
      <c r="AD20" s="30">
        <v>0</v>
      </c>
      <c r="AE20" s="53">
        <v>0</v>
      </c>
      <c r="AF20" s="53">
        <v>0</v>
      </c>
      <c r="AG20" s="30">
        <v>0</v>
      </c>
      <c r="AH20" s="53">
        <v>0</v>
      </c>
      <c r="AI20" s="53">
        <v>0</v>
      </c>
      <c r="AJ20" s="30">
        <v>0</v>
      </c>
      <c r="AK20" s="53">
        <v>0</v>
      </c>
      <c r="AL20" s="53">
        <v>0</v>
      </c>
    </row>
    <row r="21" ht="61.5" customHeight="1" spans="1:38">
      <c r="A21" s="67" t="s">
        <v>39</v>
      </c>
      <c r="B21" s="35">
        <v>0</v>
      </c>
      <c r="C21" s="36">
        <v>0</v>
      </c>
      <c r="D21" s="37">
        <v>0</v>
      </c>
      <c r="E21" s="35">
        <v>0</v>
      </c>
      <c r="F21" s="36">
        <v>0</v>
      </c>
      <c r="G21" s="36">
        <v>0</v>
      </c>
      <c r="H21" s="35">
        <v>0</v>
      </c>
      <c r="I21" s="36">
        <v>0</v>
      </c>
      <c r="J21" s="36">
        <v>0</v>
      </c>
      <c r="K21" s="27">
        <v>0</v>
      </c>
      <c r="L21" s="28">
        <v>0</v>
      </c>
      <c r="M21" s="29">
        <v>0</v>
      </c>
      <c r="N21" s="27">
        <v>0</v>
      </c>
      <c r="O21" s="28">
        <v>0</v>
      </c>
      <c r="P21" s="28">
        <v>0</v>
      </c>
      <c r="Q21" s="27">
        <v>0</v>
      </c>
      <c r="R21" s="28">
        <v>0</v>
      </c>
      <c r="S21" s="28">
        <v>0</v>
      </c>
      <c r="T21" s="30">
        <v>0</v>
      </c>
      <c r="U21" s="53">
        <v>0</v>
      </c>
      <c r="V21" s="53">
        <v>0</v>
      </c>
      <c r="W21" s="27">
        <v>0</v>
      </c>
      <c r="X21" s="28">
        <v>0</v>
      </c>
      <c r="Y21" s="28">
        <v>0</v>
      </c>
      <c r="Z21" s="27">
        <v>0</v>
      </c>
      <c r="AA21" s="28">
        <v>0</v>
      </c>
      <c r="AB21" s="28">
        <v>0</v>
      </c>
      <c r="AC21" s="29">
        <v>0</v>
      </c>
      <c r="AD21" s="27">
        <v>0</v>
      </c>
      <c r="AE21" s="28">
        <v>0</v>
      </c>
      <c r="AF21" s="28">
        <v>0</v>
      </c>
      <c r="AG21" s="27">
        <v>0</v>
      </c>
      <c r="AH21" s="28">
        <v>0</v>
      </c>
      <c r="AI21" s="28">
        <v>0</v>
      </c>
      <c r="AJ21" s="27">
        <v>0</v>
      </c>
      <c r="AK21" s="28">
        <v>0</v>
      </c>
      <c r="AL21" s="28">
        <v>0</v>
      </c>
    </row>
    <row r="22" spans="1:38">
      <c r="A22" s="63" t="s">
        <v>40</v>
      </c>
      <c r="B22" s="14">
        <v>0</v>
      </c>
      <c r="C22" s="15">
        <v>0</v>
      </c>
      <c r="D22" s="16">
        <v>0</v>
      </c>
      <c r="E22" s="14">
        <v>0</v>
      </c>
      <c r="F22" s="15">
        <v>0</v>
      </c>
      <c r="G22" s="15">
        <v>0</v>
      </c>
      <c r="H22" s="14">
        <v>0</v>
      </c>
      <c r="I22" s="15">
        <v>0</v>
      </c>
      <c r="J22" s="15">
        <v>0</v>
      </c>
      <c r="K22" s="14">
        <v>0</v>
      </c>
      <c r="L22" s="15">
        <v>0</v>
      </c>
      <c r="M22" s="16">
        <v>0</v>
      </c>
      <c r="N22" s="14">
        <v>0</v>
      </c>
      <c r="O22" s="15">
        <v>0</v>
      </c>
      <c r="P22" s="15">
        <v>0</v>
      </c>
      <c r="Q22" s="14">
        <v>0</v>
      </c>
      <c r="R22" s="15">
        <v>0</v>
      </c>
      <c r="S22" s="15">
        <v>0</v>
      </c>
      <c r="T22" s="14">
        <v>0</v>
      </c>
      <c r="U22" s="15">
        <v>0</v>
      </c>
      <c r="V22" s="15">
        <v>0</v>
      </c>
      <c r="W22" s="14">
        <v>0</v>
      </c>
      <c r="X22" s="15">
        <v>0</v>
      </c>
      <c r="Y22" s="15">
        <v>0</v>
      </c>
      <c r="Z22" s="14">
        <v>0</v>
      </c>
      <c r="AA22" s="15">
        <v>0</v>
      </c>
      <c r="AB22" s="15">
        <v>0</v>
      </c>
      <c r="AC22" s="16">
        <v>0</v>
      </c>
      <c r="AD22" s="14">
        <v>0</v>
      </c>
      <c r="AE22" s="15">
        <v>0</v>
      </c>
      <c r="AF22" s="15">
        <v>0</v>
      </c>
      <c r="AG22" s="14">
        <v>0</v>
      </c>
      <c r="AH22" s="15">
        <v>0</v>
      </c>
      <c r="AI22" s="15">
        <v>0</v>
      </c>
      <c r="AJ22" s="14">
        <v>0</v>
      </c>
      <c r="AK22" s="15">
        <v>0</v>
      </c>
      <c r="AL22" s="15">
        <v>0</v>
      </c>
    </row>
    <row r="23" spans="1:38">
      <c r="A23" s="63" t="s">
        <v>41</v>
      </c>
      <c r="B23" s="14">
        <v>0</v>
      </c>
      <c r="C23" s="15">
        <v>0</v>
      </c>
      <c r="D23" s="16">
        <v>0</v>
      </c>
      <c r="E23" s="14">
        <v>0</v>
      </c>
      <c r="F23" s="15">
        <v>0</v>
      </c>
      <c r="G23" s="15">
        <v>0</v>
      </c>
      <c r="H23" s="14">
        <v>0</v>
      </c>
      <c r="I23" s="15">
        <v>0</v>
      </c>
      <c r="J23" s="15">
        <v>0</v>
      </c>
      <c r="K23" s="14">
        <v>0</v>
      </c>
      <c r="L23" s="15">
        <v>0</v>
      </c>
      <c r="M23" s="16">
        <v>0</v>
      </c>
      <c r="N23" s="14">
        <v>0</v>
      </c>
      <c r="O23" s="15">
        <v>0</v>
      </c>
      <c r="P23" s="15">
        <v>0</v>
      </c>
      <c r="Q23" s="14">
        <v>0</v>
      </c>
      <c r="R23" s="15">
        <v>0</v>
      </c>
      <c r="S23" s="15">
        <v>0</v>
      </c>
      <c r="T23" s="14">
        <v>0</v>
      </c>
      <c r="U23" s="15">
        <v>0</v>
      </c>
      <c r="V23" s="15">
        <v>0</v>
      </c>
      <c r="W23" s="14">
        <v>0</v>
      </c>
      <c r="X23" s="15">
        <v>0</v>
      </c>
      <c r="Y23" s="15">
        <v>0</v>
      </c>
      <c r="Z23" s="14">
        <v>0</v>
      </c>
      <c r="AA23" s="15">
        <v>0</v>
      </c>
      <c r="AB23" s="15">
        <v>0</v>
      </c>
      <c r="AC23" s="16">
        <v>0</v>
      </c>
      <c r="AD23" s="14">
        <v>0</v>
      </c>
      <c r="AE23" s="15">
        <v>0</v>
      </c>
      <c r="AF23" s="15">
        <v>0</v>
      </c>
      <c r="AG23" s="14">
        <v>0</v>
      </c>
      <c r="AH23" s="15">
        <v>0</v>
      </c>
      <c r="AI23" s="15">
        <v>0</v>
      </c>
      <c r="AJ23" s="14">
        <v>0</v>
      </c>
      <c r="AK23" s="15">
        <v>0</v>
      </c>
      <c r="AL23" s="15">
        <v>0</v>
      </c>
    </row>
    <row r="24" ht="28" spans="1:38">
      <c r="A24" s="63" t="s">
        <v>42</v>
      </c>
      <c r="B24" s="14">
        <v>3</v>
      </c>
      <c r="C24" s="15">
        <v>3</v>
      </c>
      <c r="D24" s="16">
        <v>3</v>
      </c>
      <c r="E24" s="14">
        <v>3</v>
      </c>
      <c r="F24" s="15">
        <v>3</v>
      </c>
      <c r="G24" s="15">
        <v>3</v>
      </c>
      <c r="H24" s="14">
        <v>3</v>
      </c>
      <c r="I24" s="15">
        <v>3</v>
      </c>
      <c r="J24" s="15">
        <v>3</v>
      </c>
      <c r="K24" s="14">
        <v>3</v>
      </c>
      <c r="L24" s="15">
        <v>3</v>
      </c>
      <c r="M24" s="16">
        <v>3</v>
      </c>
      <c r="N24" s="14">
        <v>3</v>
      </c>
      <c r="O24" s="15">
        <v>3</v>
      </c>
      <c r="P24" s="15">
        <v>3</v>
      </c>
      <c r="Q24" s="14">
        <v>3</v>
      </c>
      <c r="R24" s="15">
        <v>3</v>
      </c>
      <c r="S24" s="15">
        <v>3</v>
      </c>
      <c r="T24" s="14">
        <v>3</v>
      </c>
      <c r="U24" s="15">
        <v>3</v>
      </c>
      <c r="V24" s="15">
        <v>3</v>
      </c>
      <c r="W24" s="14">
        <v>3</v>
      </c>
      <c r="X24" s="15">
        <v>3</v>
      </c>
      <c r="Y24" s="15">
        <v>3</v>
      </c>
      <c r="Z24" s="14">
        <v>3</v>
      </c>
      <c r="AA24" s="15">
        <v>3</v>
      </c>
      <c r="AB24" s="15">
        <v>3</v>
      </c>
      <c r="AC24" s="16">
        <v>3</v>
      </c>
      <c r="AD24" s="14">
        <v>3</v>
      </c>
      <c r="AE24" s="15">
        <v>3</v>
      </c>
      <c r="AF24" s="15">
        <v>3</v>
      </c>
      <c r="AG24" s="14">
        <v>3</v>
      </c>
      <c r="AH24" s="15">
        <v>3</v>
      </c>
      <c r="AI24" s="15">
        <v>3</v>
      </c>
      <c r="AJ24" s="14">
        <v>3</v>
      </c>
      <c r="AK24" s="15">
        <v>3</v>
      </c>
      <c r="AL24" s="15">
        <v>3</v>
      </c>
    </row>
    <row r="25" spans="1:38">
      <c r="A25" s="63" t="s">
        <v>43</v>
      </c>
      <c r="B25" s="14">
        <f t="shared" ref="B25:J25" si="18">B17+B18+B21+B22-B24</f>
        <v>59.3960372947084</v>
      </c>
      <c r="C25" s="15">
        <f t="shared" si="18"/>
        <v>59.3960372947084</v>
      </c>
      <c r="D25" s="16">
        <f t="shared" si="18"/>
        <v>56.3857373380686</v>
      </c>
      <c r="E25" s="14">
        <f t="shared" si="18"/>
        <v>59.3960372947084</v>
      </c>
      <c r="F25" s="15">
        <f t="shared" si="18"/>
        <v>59.3960372947084</v>
      </c>
      <c r="G25" s="15">
        <f t="shared" si="18"/>
        <v>56.3857373380686</v>
      </c>
      <c r="H25" s="14">
        <f t="shared" si="18"/>
        <v>55.5360372947084</v>
      </c>
      <c r="I25" s="15">
        <f t="shared" si="18"/>
        <v>55.5360372947084</v>
      </c>
      <c r="J25" s="15">
        <f t="shared" si="18"/>
        <v>52.5257373380686</v>
      </c>
      <c r="K25" s="14">
        <f t="shared" ref="K25:M25" si="19">K17+K18+K21+K22-K24</f>
        <v>55.3960372947084</v>
      </c>
      <c r="L25" s="15">
        <f t="shared" si="19"/>
        <v>55.3960372947084</v>
      </c>
      <c r="M25" s="16">
        <f t="shared" si="19"/>
        <v>52.3857373380686</v>
      </c>
      <c r="N25" s="14">
        <f t="shared" ref="N25:S25" si="20">N17+N18+N21+N22-N24</f>
        <v>59.3960372947084</v>
      </c>
      <c r="O25" s="15">
        <f t="shared" si="20"/>
        <v>59.3960372947084</v>
      </c>
      <c r="P25" s="15">
        <f t="shared" si="20"/>
        <v>56.3857373380686</v>
      </c>
      <c r="Q25" s="14">
        <f t="shared" si="20"/>
        <v>59.3960372947084</v>
      </c>
      <c r="R25" s="15">
        <f t="shared" si="20"/>
        <v>59.3960372947084</v>
      </c>
      <c r="S25" s="15">
        <f t="shared" si="20"/>
        <v>56.3857373380686</v>
      </c>
      <c r="T25" s="14">
        <f t="shared" ref="T25:AC25" si="21">T17+T18+T21+T22-T24</f>
        <v>59.3960372947084</v>
      </c>
      <c r="U25" s="15">
        <f t="shared" si="21"/>
        <v>59.3960372947084</v>
      </c>
      <c r="V25" s="15">
        <f t="shared" si="21"/>
        <v>56.3857373380686</v>
      </c>
      <c r="W25" s="14">
        <f t="shared" si="21"/>
        <v>59.3960372947084</v>
      </c>
      <c r="X25" s="15">
        <f t="shared" si="21"/>
        <v>59.3960372947084</v>
      </c>
      <c r="Y25" s="15">
        <f t="shared" si="21"/>
        <v>56.3857373380686</v>
      </c>
      <c r="Z25" s="14">
        <f t="shared" si="21"/>
        <v>59.3960372947084</v>
      </c>
      <c r="AA25" s="15">
        <f t="shared" si="21"/>
        <v>59.3960372947084</v>
      </c>
      <c r="AB25" s="15">
        <f t="shared" si="21"/>
        <v>56.3857373380686</v>
      </c>
      <c r="AC25" s="16">
        <f t="shared" si="21"/>
        <v>59.3960372947084</v>
      </c>
      <c r="AD25" s="14">
        <f t="shared" ref="AD25:AF25" si="22">AD17+AD18+AD21+AD22-AD24</f>
        <v>56.3857373380686</v>
      </c>
      <c r="AE25" s="15">
        <f t="shared" si="22"/>
        <v>56.3857373380686</v>
      </c>
      <c r="AF25" s="15">
        <f t="shared" si="22"/>
        <v>53.3754373814287</v>
      </c>
      <c r="AG25" s="14">
        <f t="shared" ref="AG25:AL25" si="23">AG17+AG18+AG21+AG22-AG24</f>
        <v>56.3857373380686</v>
      </c>
      <c r="AH25" s="15">
        <f t="shared" si="23"/>
        <v>56.3857373380686</v>
      </c>
      <c r="AI25" s="15">
        <f t="shared" si="23"/>
        <v>53.3754373814287</v>
      </c>
      <c r="AJ25" s="14">
        <f t="shared" si="23"/>
        <v>59.3960372947084</v>
      </c>
      <c r="AK25" s="15">
        <f t="shared" si="23"/>
        <v>59.3960372947084</v>
      </c>
      <c r="AL25" s="15">
        <f t="shared" si="23"/>
        <v>56.3857373380686</v>
      </c>
    </row>
    <row r="26" spans="1:38">
      <c r="A26" s="63" t="s">
        <v>44</v>
      </c>
      <c r="B26" s="58" t="s">
        <v>22</v>
      </c>
      <c r="C26" s="59" t="s">
        <v>22</v>
      </c>
      <c r="D26" s="60" t="s">
        <v>22</v>
      </c>
      <c r="E26" s="17" t="s">
        <v>22</v>
      </c>
      <c r="F26" s="18" t="s">
        <v>22</v>
      </c>
      <c r="G26" s="18" t="s">
        <v>22</v>
      </c>
      <c r="H26" s="17" t="s">
        <v>22</v>
      </c>
      <c r="I26" s="18" t="s">
        <v>22</v>
      </c>
      <c r="J26" s="18" t="s">
        <v>22</v>
      </c>
      <c r="K26" s="17" t="s">
        <v>22</v>
      </c>
      <c r="L26" s="18" t="s">
        <v>22</v>
      </c>
      <c r="M26" s="19" t="s">
        <v>22</v>
      </c>
      <c r="N26" s="17" t="s">
        <v>22</v>
      </c>
      <c r="O26" s="18" t="s">
        <v>22</v>
      </c>
      <c r="P26" s="18" t="s">
        <v>22</v>
      </c>
      <c r="Q26" s="58" t="s">
        <v>22</v>
      </c>
      <c r="R26" s="59" t="s">
        <v>22</v>
      </c>
      <c r="S26" s="59" t="s">
        <v>22</v>
      </c>
      <c r="T26" s="17" t="s">
        <v>22</v>
      </c>
      <c r="U26" s="18" t="s">
        <v>22</v>
      </c>
      <c r="V26" s="18" t="s">
        <v>22</v>
      </c>
      <c r="W26" s="58" t="s">
        <v>22</v>
      </c>
      <c r="X26" s="59" t="s">
        <v>22</v>
      </c>
      <c r="Y26" s="59" t="s">
        <v>22</v>
      </c>
      <c r="Z26" s="17" t="s">
        <v>22</v>
      </c>
      <c r="AA26" s="18" t="s">
        <v>22</v>
      </c>
      <c r="AB26" s="18" t="s">
        <v>22</v>
      </c>
      <c r="AC26" s="19" t="s">
        <v>22</v>
      </c>
      <c r="AD26" s="17" t="s">
        <v>22</v>
      </c>
      <c r="AE26" s="18" t="s">
        <v>22</v>
      </c>
      <c r="AF26" s="18" t="s">
        <v>22</v>
      </c>
      <c r="AG26" s="17" t="s">
        <v>22</v>
      </c>
      <c r="AH26" s="18" t="s">
        <v>22</v>
      </c>
      <c r="AI26" s="18" t="s">
        <v>22</v>
      </c>
      <c r="AJ26" s="58" t="s">
        <v>22</v>
      </c>
      <c r="AK26" s="59" t="s">
        <v>22</v>
      </c>
      <c r="AL26" s="59" t="s">
        <v>22</v>
      </c>
    </row>
    <row r="27" spans="1:38">
      <c r="A27" s="62" t="s">
        <v>45</v>
      </c>
      <c r="B27" s="23"/>
      <c r="C27" s="24"/>
      <c r="D27" s="25"/>
      <c r="E27" s="23"/>
      <c r="F27" s="24"/>
      <c r="G27" s="24"/>
      <c r="H27" s="23"/>
      <c r="I27" s="24"/>
      <c r="J27" s="24"/>
      <c r="K27" s="23"/>
      <c r="L27" s="24"/>
      <c r="M27" s="25"/>
      <c r="N27" s="23"/>
      <c r="O27" s="24"/>
      <c r="P27" s="24"/>
      <c r="Q27" s="23"/>
      <c r="R27" s="24"/>
      <c r="S27" s="24"/>
      <c r="T27" s="23"/>
      <c r="U27" s="24"/>
      <c r="V27" s="24"/>
      <c r="W27" s="23"/>
      <c r="X27" s="24"/>
      <c r="Y27" s="24"/>
      <c r="Z27" s="23"/>
      <c r="AA27" s="24"/>
      <c r="AB27" s="24"/>
      <c r="AC27" s="25"/>
      <c r="AD27" s="23"/>
      <c r="AE27" s="24"/>
      <c r="AF27" s="24"/>
      <c r="AG27" s="23"/>
      <c r="AH27" s="24"/>
      <c r="AI27" s="24"/>
      <c r="AJ27" s="23"/>
      <c r="AK27" s="24"/>
      <c r="AL27" s="24"/>
    </row>
    <row r="28" spans="1:38">
      <c r="A28" s="63" t="s">
        <v>46</v>
      </c>
      <c r="B28" s="14">
        <v>2</v>
      </c>
      <c r="C28" s="15">
        <v>1</v>
      </c>
      <c r="D28" s="16">
        <v>1</v>
      </c>
      <c r="E28" s="14">
        <v>2</v>
      </c>
      <c r="F28" s="15">
        <v>1</v>
      </c>
      <c r="G28" s="15">
        <v>1</v>
      </c>
      <c r="H28" s="14">
        <v>2</v>
      </c>
      <c r="I28" s="15">
        <v>1</v>
      </c>
      <c r="J28" s="15">
        <v>1</v>
      </c>
      <c r="K28" s="14">
        <v>2</v>
      </c>
      <c r="L28" s="15">
        <v>1</v>
      </c>
      <c r="M28" s="16">
        <v>1</v>
      </c>
      <c r="N28" s="14">
        <v>2</v>
      </c>
      <c r="O28" s="15">
        <v>1</v>
      </c>
      <c r="P28" s="15">
        <v>1</v>
      </c>
      <c r="Q28" s="14">
        <v>2</v>
      </c>
      <c r="R28" s="15">
        <v>1</v>
      </c>
      <c r="S28" s="15">
        <v>1</v>
      </c>
      <c r="T28" s="14">
        <v>2</v>
      </c>
      <c r="U28" s="15">
        <v>1</v>
      </c>
      <c r="V28" s="15">
        <v>1</v>
      </c>
      <c r="W28" s="14">
        <v>2</v>
      </c>
      <c r="X28" s="15">
        <v>1</v>
      </c>
      <c r="Y28" s="15">
        <v>1</v>
      </c>
      <c r="Z28" s="14">
        <v>2</v>
      </c>
      <c r="AA28" s="15">
        <v>1</v>
      </c>
      <c r="AB28" s="15">
        <v>1</v>
      </c>
      <c r="AC28" s="16">
        <v>1</v>
      </c>
      <c r="AD28" s="14">
        <v>2</v>
      </c>
      <c r="AE28" s="15">
        <v>1</v>
      </c>
      <c r="AF28" s="15">
        <v>1</v>
      </c>
      <c r="AG28" s="14">
        <v>2</v>
      </c>
      <c r="AH28" s="15">
        <v>1</v>
      </c>
      <c r="AI28" s="15">
        <v>1</v>
      </c>
      <c r="AJ28" s="14">
        <v>2</v>
      </c>
      <c r="AK28" s="15">
        <v>1</v>
      </c>
      <c r="AL28" s="15">
        <v>1</v>
      </c>
    </row>
    <row r="29" spans="1:38">
      <c r="A29" s="63" t="s">
        <v>47</v>
      </c>
      <c r="B29" s="14">
        <v>2</v>
      </c>
      <c r="C29" s="15">
        <v>1</v>
      </c>
      <c r="D29" s="16">
        <v>1</v>
      </c>
      <c r="E29" s="14">
        <v>2</v>
      </c>
      <c r="F29" s="15">
        <v>1</v>
      </c>
      <c r="G29" s="15">
        <v>1</v>
      </c>
      <c r="H29" s="14">
        <v>2</v>
      </c>
      <c r="I29" s="15">
        <v>1</v>
      </c>
      <c r="J29" s="15">
        <v>1</v>
      </c>
      <c r="K29" s="14">
        <v>2</v>
      </c>
      <c r="L29" s="15">
        <v>1</v>
      </c>
      <c r="M29" s="16">
        <v>1</v>
      </c>
      <c r="N29" s="14">
        <v>2</v>
      </c>
      <c r="O29" s="15">
        <v>1</v>
      </c>
      <c r="P29" s="15">
        <v>1</v>
      </c>
      <c r="Q29" s="14">
        <v>2</v>
      </c>
      <c r="R29" s="15">
        <v>1</v>
      </c>
      <c r="S29" s="15">
        <v>1</v>
      </c>
      <c r="T29" s="14">
        <v>2</v>
      </c>
      <c r="U29" s="15">
        <v>1</v>
      </c>
      <c r="V29" s="15">
        <v>1</v>
      </c>
      <c r="W29" s="14">
        <v>2</v>
      </c>
      <c r="X29" s="15">
        <v>1</v>
      </c>
      <c r="Y29" s="15">
        <v>1</v>
      </c>
      <c r="Z29" s="14">
        <v>2</v>
      </c>
      <c r="AA29" s="15">
        <v>1</v>
      </c>
      <c r="AB29" s="15">
        <v>1</v>
      </c>
      <c r="AC29" s="16">
        <v>1</v>
      </c>
      <c r="AD29" s="14">
        <v>2</v>
      </c>
      <c r="AE29" s="15">
        <v>1</v>
      </c>
      <c r="AF29" s="15">
        <v>1</v>
      </c>
      <c r="AG29" s="14">
        <v>2</v>
      </c>
      <c r="AH29" s="15">
        <v>1</v>
      </c>
      <c r="AI29" s="15">
        <v>1</v>
      </c>
      <c r="AJ29" s="14">
        <v>2</v>
      </c>
      <c r="AK29" s="15">
        <v>1</v>
      </c>
      <c r="AL29" s="15">
        <v>1</v>
      </c>
    </row>
    <row r="30" ht="42" spans="1:38">
      <c r="A30" s="63" t="s">
        <v>48</v>
      </c>
      <c r="B30" s="14">
        <f t="shared" ref="B30:J30" si="24">B31+10*LOG10(B28/B29)-B32</f>
        <v>0</v>
      </c>
      <c r="C30" s="15">
        <f t="shared" si="24"/>
        <v>0</v>
      </c>
      <c r="D30" s="16">
        <f t="shared" si="24"/>
        <v>0</v>
      </c>
      <c r="E30" s="14">
        <f t="shared" si="24"/>
        <v>0</v>
      </c>
      <c r="F30" s="15">
        <f t="shared" si="24"/>
        <v>0</v>
      </c>
      <c r="G30" s="15">
        <f t="shared" si="24"/>
        <v>0</v>
      </c>
      <c r="H30" s="14">
        <f t="shared" si="24"/>
        <v>0</v>
      </c>
      <c r="I30" s="15">
        <f t="shared" si="24"/>
        <v>0</v>
      </c>
      <c r="J30" s="15">
        <f t="shared" si="24"/>
        <v>0</v>
      </c>
      <c r="K30" s="14">
        <f t="shared" ref="K30:M30" si="25">K31+10*LOG10(K28/K29)-K32</f>
        <v>0</v>
      </c>
      <c r="L30" s="15">
        <f t="shared" si="25"/>
        <v>0</v>
      </c>
      <c r="M30" s="16">
        <f t="shared" si="25"/>
        <v>0</v>
      </c>
      <c r="N30" s="14">
        <f t="shared" ref="N30:S30" si="26">N31+10*LOG10(N28/N29)-N32</f>
        <v>0</v>
      </c>
      <c r="O30" s="15">
        <f t="shared" si="26"/>
        <v>0</v>
      </c>
      <c r="P30" s="15">
        <f t="shared" si="26"/>
        <v>0</v>
      </c>
      <c r="Q30" s="14">
        <f t="shared" si="26"/>
        <v>0</v>
      </c>
      <c r="R30" s="15">
        <f t="shared" si="26"/>
        <v>0</v>
      </c>
      <c r="S30" s="15">
        <f t="shared" si="26"/>
        <v>0</v>
      </c>
      <c r="T30" s="14">
        <f t="shared" ref="T30:AC30" si="27">T31+10*LOG10(T28/T29)-T32</f>
        <v>0</v>
      </c>
      <c r="U30" s="14">
        <f t="shared" si="27"/>
        <v>0</v>
      </c>
      <c r="V30" s="14">
        <f t="shared" si="27"/>
        <v>0</v>
      </c>
      <c r="W30" s="14">
        <f t="shared" si="27"/>
        <v>0</v>
      </c>
      <c r="X30" s="15">
        <f t="shared" si="27"/>
        <v>0</v>
      </c>
      <c r="Y30" s="15">
        <f t="shared" si="27"/>
        <v>0</v>
      </c>
      <c r="Z30" s="14">
        <f t="shared" si="27"/>
        <v>0</v>
      </c>
      <c r="AA30" s="15">
        <f t="shared" si="27"/>
        <v>0</v>
      </c>
      <c r="AB30" s="15">
        <f t="shared" si="27"/>
        <v>0</v>
      </c>
      <c r="AC30" s="16">
        <f t="shared" si="27"/>
        <v>0</v>
      </c>
      <c r="AD30" s="14">
        <f t="shared" ref="AD30:AF30" si="28">AD31+10*LOG10(AD28/AD29)-AD32</f>
        <v>0</v>
      </c>
      <c r="AE30" s="15">
        <f t="shared" si="28"/>
        <v>0</v>
      </c>
      <c r="AF30" s="15">
        <f t="shared" si="28"/>
        <v>0</v>
      </c>
      <c r="AG30" s="14">
        <f t="shared" ref="AG30:AL30" si="29">AG31+10*LOG10(AG28/AG29)-AG32</f>
        <v>0</v>
      </c>
      <c r="AH30" s="15">
        <f t="shared" si="29"/>
        <v>0</v>
      </c>
      <c r="AI30" s="15">
        <f t="shared" si="29"/>
        <v>0</v>
      </c>
      <c r="AJ30" s="14">
        <f t="shared" si="29"/>
        <v>0</v>
      </c>
      <c r="AK30" s="15">
        <f t="shared" si="29"/>
        <v>0</v>
      </c>
      <c r="AL30" s="15">
        <f t="shared" si="29"/>
        <v>0</v>
      </c>
    </row>
    <row r="31" spans="1:38">
      <c r="A31" s="63" t="s">
        <v>49</v>
      </c>
      <c r="B31" s="14">
        <v>0</v>
      </c>
      <c r="C31" s="15">
        <v>0</v>
      </c>
      <c r="D31" s="16">
        <v>0</v>
      </c>
      <c r="E31" s="14">
        <v>0</v>
      </c>
      <c r="F31" s="32">
        <v>0</v>
      </c>
      <c r="G31" s="32">
        <v>0</v>
      </c>
      <c r="H31" s="14">
        <v>0</v>
      </c>
      <c r="I31" s="32">
        <v>0</v>
      </c>
      <c r="J31" s="32">
        <v>0</v>
      </c>
      <c r="K31" s="14">
        <v>0</v>
      </c>
      <c r="L31" s="15">
        <v>0</v>
      </c>
      <c r="M31" s="16">
        <v>0</v>
      </c>
      <c r="N31" s="14">
        <v>0</v>
      </c>
      <c r="O31" s="32">
        <v>0</v>
      </c>
      <c r="P31" s="32">
        <v>0</v>
      </c>
      <c r="Q31" s="14">
        <v>0</v>
      </c>
      <c r="R31" s="15">
        <v>0</v>
      </c>
      <c r="S31" s="15">
        <v>0</v>
      </c>
      <c r="T31" s="14">
        <v>0</v>
      </c>
      <c r="U31" s="14">
        <v>0</v>
      </c>
      <c r="V31" s="14">
        <v>0</v>
      </c>
      <c r="W31" s="14">
        <v>0</v>
      </c>
      <c r="X31" s="15">
        <v>0</v>
      </c>
      <c r="Y31" s="15">
        <v>0</v>
      </c>
      <c r="Z31" s="14">
        <v>0</v>
      </c>
      <c r="AA31" s="32">
        <v>0</v>
      </c>
      <c r="AB31" s="32">
        <v>0</v>
      </c>
      <c r="AC31" s="33">
        <v>0</v>
      </c>
      <c r="AD31" s="14">
        <v>0</v>
      </c>
      <c r="AE31" s="32">
        <v>0</v>
      </c>
      <c r="AF31" s="32">
        <v>0</v>
      </c>
      <c r="AG31" s="14">
        <v>0</v>
      </c>
      <c r="AH31" s="32">
        <v>0</v>
      </c>
      <c r="AI31" s="32">
        <v>0</v>
      </c>
      <c r="AJ31" s="14">
        <v>0</v>
      </c>
      <c r="AK31" s="15">
        <v>0</v>
      </c>
      <c r="AL31" s="15">
        <v>0</v>
      </c>
    </row>
    <row r="32" ht="42" spans="1:38">
      <c r="A32" s="65" t="s">
        <v>50</v>
      </c>
      <c r="B32" s="14">
        <v>0</v>
      </c>
      <c r="C32" s="15">
        <v>0</v>
      </c>
      <c r="D32" s="16">
        <v>0</v>
      </c>
      <c r="E32" s="14">
        <v>0</v>
      </c>
      <c r="F32" s="15">
        <v>0</v>
      </c>
      <c r="G32" s="15">
        <v>0</v>
      </c>
      <c r="H32" s="14">
        <v>0</v>
      </c>
      <c r="I32" s="15">
        <v>0</v>
      </c>
      <c r="J32" s="15">
        <v>0</v>
      </c>
      <c r="K32" s="14">
        <v>0</v>
      </c>
      <c r="L32" s="15">
        <v>0</v>
      </c>
      <c r="M32" s="16">
        <v>0</v>
      </c>
      <c r="N32" s="14">
        <v>0</v>
      </c>
      <c r="O32" s="15">
        <v>0</v>
      </c>
      <c r="P32" s="15">
        <v>0</v>
      </c>
      <c r="Q32" s="14">
        <v>0</v>
      </c>
      <c r="R32" s="15">
        <v>0</v>
      </c>
      <c r="S32" s="15">
        <v>0</v>
      </c>
      <c r="T32" s="14">
        <v>0</v>
      </c>
      <c r="U32" s="15">
        <v>0</v>
      </c>
      <c r="V32" s="15">
        <v>0</v>
      </c>
      <c r="W32" s="14">
        <v>0</v>
      </c>
      <c r="X32" s="15">
        <v>0</v>
      </c>
      <c r="Y32" s="15">
        <v>0</v>
      </c>
      <c r="Z32" s="14">
        <v>0</v>
      </c>
      <c r="AA32" s="15">
        <v>0</v>
      </c>
      <c r="AB32" s="15">
        <v>0</v>
      </c>
      <c r="AC32" s="16">
        <v>0</v>
      </c>
      <c r="AD32" s="14">
        <v>0</v>
      </c>
      <c r="AE32" s="15">
        <v>0</v>
      </c>
      <c r="AF32" s="15">
        <v>0</v>
      </c>
      <c r="AG32" s="14">
        <v>0</v>
      </c>
      <c r="AH32" s="15">
        <v>0</v>
      </c>
      <c r="AI32" s="15">
        <v>0</v>
      </c>
      <c r="AJ32" s="14">
        <v>0</v>
      </c>
      <c r="AK32" s="15">
        <v>0</v>
      </c>
      <c r="AL32" s="15">
        <v>0</v>
      </c>
    </row>
    <row r="33" ht="28" spans="1:38">
      <c r="A33" s="65" t="s">
        <v>51</v>
      </c>
      <c r="B33" s="14">
        <v>0</v>
      </c>
      <c r="C33" s="15">
        <v>0</v>
      </c>
      <c r="D33" s="16">
        <v>0</v>
      </c>
      <c r="E33" s="14">
        <v>0</v>
      </c>
      <c r="F33" s="15">
        <v>0</v>
      </c>
      <c r="G33" s="15">
        <v>0</v>
      </c>
      <c r="H33" s="14">
        <v>0</v>
      </c>
      <c r="I33" s="15">
        <v>0</v>
      </c>
      <c r="J33" s="15">
        <v>0</v>
      </c>
      <c r="K33" s="14">
        <v>0</v>
      </c>
      <c r="L33" s="15">
        <v>0</v>
      </c>
      <c r="M33" s="16">
        <v>0</v>
      </c>
      <c r="N33" s="14">
        <v>0</v>
      </c>
      <c r="O33" s="15">
        <v>0</v>
      </c>
      <c r="P33" s="15">
        <v>0</v>
      </c>
      <c r="Q33" s="14">
        <v>0</v>
      </c>
      <c r="R33" s="15">
        <v>0</v>
      </c>
      <c r="S33" s="15">
        <v>0</v>
      </c>
      <c r="T33" s="14">
        <v>0</v>
      </c>
      <c r="U33" s="15">
        <v>0</v>
      </c>
      <c r="V33" s="15">
        <v>0</v>
      </c>
      <c r="W33" s="14">
        <v>0</v>
      </c>
      <c r="X33" s="15">
        <v>0</v>
      </c>
      <c r="Y33" s="15">
        <v>0</v>
      </c>
      <c r="Z33" s="14">
        <v>0</v>
      </c>
      <c r="AA33" s="15">
        <v>0</v>
      </c>
      <c r="AB33" s="15">
        <v>0</v>
      </c>
      <c r="AC33" s="16">
        <v>0</v>
      </c>
      <c r="AD33" s="14">
        <v>0</v>
      </c>
      <c r="AE33" s="15">
        <v>0</v>
      </c>
      <c r="AF33" s="15">
        <v>0</v>
      </c>
      <c r="AG33" s="14">
        <v>0</v>
      </c>
      <c r="AH33" s="15">
        <v>0</v>
      </c>
      <c r="AI33" s="15">
        <v>0</v>
      </c>
      <c r="AJ33" s="14">
        <v>0</v>
      </c>
      <c r="AK33" s="15">
        <v>0</v>
      </c>
      <c r="AL33" s="15">
        <v>0</v>
      </c>
    </row>
    <row r="34" ht="28" spans="1:38">
      <c r="A34" s="63" t="s">
        <v>52</v>
      </c>
      <c r="B34" s="14">
        <v>1</v>
      </c>
      <c r="C34" s="15">
        <v>1</v>
      </c>
      <c r="D34" s="16">
        <v>1</v>
      </c>
      <c r="E34" s="14">
        <v>1</v>
      </c>
      <c r="F34" s="15">
        <v>1</v>
      </c>
      <c r="G34" s="15">
        <v>1</v>
      </c>
      <c r="H34" s="14">
        <v>1</v>
      </c>
      <c r="I34" s="15">
        <v>1</v>
      </c>
      <c r="J34" s="15">
        <v>1</v>
      </c>
      <c r="K34" s="14">
        <v>1</v>
      </c>
      <c r="L34" s="15">
        <v>1</v>
      </c>
      <c r="M34" s="16">
        <v>1</v>
      </c>
      <c r="N34" s="14">
        <v>1</v>
      </c>
      <c r="O34" s="15">
        <v>1</v>
      </c>
      <c r="P34" s="15">
        <v>1</v>
      </c>
      <c r="Q34" s="14">
        <v>1</v>
      </c>
      <c r="R34" s="15">
        <v>1</v>
      </c>
      <c r="S34" s="15">
        <v>1</v>
      </c>
      <c r="T34" s="14">
        <v>1</v>
      </c>
      <c r="U34" s="15">
        <v>1</v>
      </c>
      <c r="V34" s="15">
        <v>1</v>
      </c>
      <c r="W34" s="14">
        <v>1</v>
      </c>
      <c r="X34" s="15">
        <v>1</v>
      </c>
      <c r="Y34" s="15">
        <v>1</v>
      </c>
      <c r="Z34" s="14">
        <v>1</v>
      </c>
      <c r="AA34" s="15">
        <v>1</v>
      </c>
      <c r="AB34" s="15">
        <v>1</v>
      </c>
      <c r="AC34" s="16">
        <v>1</v>
      </c>
      <c r="AD34" s="14">
        <v>1</v>
      </c>
      <c r="AE34" s="15">
        <v>1</v>
      </c>
      <c r="AF34" s="15">
        <v>1</v>
      </c>
      <c r="AG34" s="14">
        <v>1</v>
      </c>
      <c r="AH34" s="15">
        <v>1</v>
      </c>
      <c r="AI34" s="15">
        <v>1</v>
      </c>
      <c r="AJ34" s="14">
        <v>1</v>
      </c>
      <c r="AK34" s="15">
        <v>1</v>
      </c>
      <c r="AL34" s="15">
        <v>1</v>
      </c>
    </row>
    <row r="35" spans="1:38">
      <c r="A35" s="63" t="s">
        <v>53</v>
      </c>
      <c r="B35" s="14">
        <v>7</v>
      </c>
      <c r="C35" s="15">
        <v>7</v>
      </c>
      <c r="D35" s="16">
        <v>7</v>
      </c>
      <c r="E35" s="14">
        <v>7</v>
      </c>
      <c r="F35" s="15">
        <v>7</v>
      </c>
      <c r="G35" s="15">
        <v>7</v>
      </c>
      <c r="H35" s="14">
        <v>7</v>
      </c>
      <c r="I35" s="15">
        <v>7</v>
      </c>
      <c r="J35" s="15">
        <v>7</v>
      </c>
      <c r="K35" s="14">
        <v>7</v>
      </c>
      <c r="L35" s="15">
        <v>7</v>
      </c>
      <c r="M35" s="16">
        <v>7</v>
      </c>
      <c r="N35" s="14">
        <v>7</v>
      </c>
      <c r="O35" s="15">
        <v>7</v>
      </c>
      <c r="P35" s="15">
        <v>7</v>
      </c>
      <c r="Q35" s="14">
        <v>7</v>
      </c>
      <c r="R35" s="15">
        <v>7</v>
      </c>
      <c r="S35" s="15">
        <v>7</v>
      </c>
      <c r="T35" s="14">
        <v>7</v>
      </c>
      <c r="U35" s="15">
        <v>7</v>
      </c>
      <c r="V35" s="15">
        <v>7</v>
      </c>
      <c r="W35" s="14">
        <v>7</v>
      </c>
      <c r="X35" s="15">
        <v>7</v>
      </c>
      <c r="Y35" s="15">
        <v>7</v>
      </c>
      <c r="Z35" s="14">
        <v>7</v>
      </c>
      <c r="AA35" s="15">
        <v>7</v>
      </c>
      <c r="AB35" s="15">
        <v>7</v>
      </c>
      <c r="AC35" s="16">
        <v>7</v>
      </c>
      <c r="AD35" s="14">
        <v>7</v>
      </c>
      <c r="AE35" s="15">
        <v>7</v>
      </c>
      <c r="AF35" s="15">
        <v>7</v>
      </c>
      <c r="AG35" s="14">
        <v>7</v>
      </c>
      <c r="AH35" s="15">
        <v>7</v>
      </c>
      <c r="AI35" s="15">
        <v>7</v>
      </c>
      <c r="AJ35" s="14">
        <v>7</v>
      </c>
      <c r="AK35" s="15">
        <v>7</v>
      </c>
      <c r="AL35" s="15">
        <v>7</v>
      </c>
    </row>
    <row r="36" spans="1:38">
      <c r="A36" s="63" t="s">
        <v>54</v>
      </c>
      <c r="B36" s="14">
        <v>-174</v>
      </c>
      <c r="C36" s="15">
        <v>-174</v>
      </c>
      <c r="D36" s="16">
        <v>-174</v>
      </c>
      <c r="E36" s="14">
        <v>-174</v>
      </c>
      <c r="F36" s="15">
        <v>-174</v>
      </c>
      <c r="G36" s="15">
        <v>-174</v>
      </c>
      <c r="H36" s="14">
        <v>-174</v>
      </c>
      <c r="I36" s="15">
        <v>-174</v>
      </c>
      <c r="J36" s="15">
        <v>-174</v>
      </c>
      <c r="K36" s="14">
        <v>-174</v>
      </c>
      <c r="L36" s="15">
        <v>-174</v>
      </c>
      <c r="M36" s="16">
        <v>-174</v>
      </c>
      <c r="N36" s="14">
        <v>-174</v>
      </c>
      <c r="O36" s="15">
        <v>-174</v>
      </c>
      <c r="P36" s="15">
        <v>-174</v>
      </c>
      <c r="Q36" s="14">
        <v>-174</v>
      </c>
      <c r="R36" s="15">
        <v>-174</v>
      </c>
      <c r="S36" s="15">
        <v>-174</v>
      </c>
      <c r="T36" s="14">
        <v>-174</v>
      </c>
      <c r="U36" s="15">
        <v>-174</v>
      </c>
      <c r="V36" s="15">
        <v>-174</v>
      </c>
      <c r="W36" s="14">
        <v>-174</v>
      </c>
      <c r="X36" s="15">
        <v>-174</v>
      </c>
      <c r="Y36" s="15">
        <v>-174</v>
      </c>
      <c r="Z36" s="14">
        <v>-174</v>
      </c>
      <c r="AA36" s="15">
        <v>-174</v>
      </c>
      <c r="AB36" s="15">
        <v>-174</v>
      </c>
      <c r="AC36" s="16">
        <v>-174</v>
      </c>
      <c r="AD36" s="14">
        <v>-174</v>
      </c>
      <c r="AE36" s="15">
        <v>-174</v>
      </c>
      <c r="AF36" s="15">
        <v>-174</v>
      </c>
      <c r="AG36" s="14">
        <v>-174</v>
      </c>
      <c r="AH36" s="15">
        <v>-174</v>
      </c>
      <c r="AI36" s="15">
        <v>-174</v>
      </c>
      <c r="AJ36" s="14">
        <v>-174</v>
      </c>
      <c r="AK36" s="15">
        <v>-174</v>
      </c>
      <c r="AL36" s="15">
        <v>-174</v>
      </c>
    </row>
    <row r="37" spans="1:38">
      <c r="A37" s="66" t="s">
        <v>55</v>
      </c>
      <c r="B37" s="27">
        <v>-999</v>
      </c>
      <c r="C37" s="28">
        <v>-999</v>
      </c>
      <c r="D37" s="29">
        <v>-999</v>
      </c>
      <c r="E37" s="27">
        <v>-999</v>
      </c>
      <c r="F37" s="28">
        <v>-999</v>
      </c>
      <c r="G37" s="28">
        <v>-999</v>
      </c>
      <c r="H37" s="27">
        <v>-999</v>
      </c>
      <c r="I37" s="28">
        <v>-999</v>
      </c>
      <c r="J37" s="28">
        <v>-999</v>
      </c>
      <c r="K37" s="30">
        <v>-999</v>
      </c>
      <c r="L37" s="53">
        <v>-999</v>
      </c>
      <c r="M37" s="54">
        <v>-999</v>
      </c>
      <c r="N37" s="30">
        <v>-999</v>
      </c>
      <c r="O37" s="53">
        <v>-999</v>
      </c>
      <c r="P37" s="53">
        <v>-999</v>
      </c>
      <c r="Q37" s="30">
        <v>-169.3</v>
      </c>
      <c r="R37" s="30">
        <v>-169.3</v>
      </c>
      <c r="S37" s="30">
        <v>-169.3</v>
      </c>
      <c r="T37" s="55">
        <v>-169.3</v>
      </c>
      <c r="U37" s="55">
        <v>-169.3</v>
      </c>
      <c r="V37" s="55">
        <v>-169.3</v>
      </c>
      <c r="W37" s="30">
        <v>-999</v>
      </c>
      <c r="X37" s="53">
        <v>-999</v>
      </c>
      <c r="Y37" s="53">
        <v>-999</v>
      </c>
      <c r="Z37" s="30">
        <v>-999</v>
      </c>
      <c r="AA37" s="30">
        <v>-999</v>
      </c>
      <c r="AB37" s="30">
        <v>-999</v>
      </c>
      <c r="AC37" s="30">
        <v>-999</v>
      </c>
      <c r="AD37" s="30">
        <v>-999</v>
      </c>
      <c r="AE37" s="53">
        <v>-999</v>
      </c>
      <c r="AF37" s="53">
        <v>-999</v>
      </c>
      <c r="AG37" s="55">
        <v>-169.3</v>
      </c>
      <c r="AH37" s="55">
        <v>-169.3</v>
      </c>
      <c r="AI37" s="55">
        <v>-169.3</v>
      </c>
      <c r="AJ37" s="30">
        <v>-999</v>
      </c>
      <c r="AK37" s="53">
        <v>-999</v>
      </c>
      <c r="AL37" s="53">
        <v>-999</v>
      </c>
    </row>
    <row r="38" spans="1:38">
      <c r="A38" s="65" t="s">
        <v>56</v>
      </c>
      <c r="B38" s="14" t="s">
        <v>22</v>
      </c>
      <c r="C38" s="15" t="s">
        <v>22</v>
      </c>
      <c r="D38" s="16" t="s">
        <v>22</v>
      </c>
      <c r="E38" s="14" t="s">
        <v>22</v>
      </c>
      <c r="F38" s="15" t="s">
        <v>22</v>
      </c>
      <c r="G38" s="15" t="s">
        <v>22</v>
      </c>
      <c r="H38" s="14" t="s">
        <v>22</v>
      </c>
      <c r="I38" s="15" t="s">
        <v>22</v>
      </c>
      <c r="J38" s="15" t="s">
        <v>22</v>
      </c>
      <c r="K38" s="14" t="s">
        <v>22</v>
      </c>
      <c r="L38" s="15" t="s">
        <v>22</v>
      </c>
      <c r="M38" s="16" t="s">
        <v>22</v>
      </c>
      <c r="N38" s="14" t="s">
        <v>22</v>
      </c>
      <c r="O38" s="15" t="s">
        <v>22</v>
      </c>
      <c r="P38" s="15" t="s">
        <v>22</v>
      </c>
      <c r="Q38" s="14" t="s">
        <v>22</v>
      </c>
      <c r="R38" s="15" t="s">
        <v>22</v>
      </c>
      <c r="S38" s="15" t="s">
        <v>22</v>
      </c>
      <c r="T38" s="14" t="s">
        <v>22</v>
      </c>
      <c r="U38" s="15" t="s">
        <v>22</v>
      </c>
      <c r="V38" s="15" t="s">
        <v>22</v>
      </c>
      <c r="W38" s="14" t="s">
        <v>22</v>
      </c>
      <c r="X38" s="15" t="s">
        <v>22</v>
      </c>
      <c r="Y38" s="15" t="s">
        <v>22</v>
      </c>
      <c r="Z38" s="14" t="s">
        <v>22</v>
      </c>
      <c r="AA38" s="15" t="s">
        <v>22</v>
      </c>
      <c r="AB38" s="15" t="s">
        <v>22</v>
      </c>
      <c r="AC38" s="16" t="s">
        <v>22</v>
      </c>
      <c r="AD38" s="14" t="s">
        <v>22</v>
      </c>
      <c r="AE38" s="15" t="s">
        <v>22</v>
      </c>
      <c r="AF38" s="15" t="s">
        <v>22</v>
      </c>
      <c r="AG38" s="14" t="s">
        <v>22</v>
      </c>
      <c r="AH38" s="15" t="s">
        <v>22</v>
      </c>
      <c r="AI38" s="15" t="s">
        <v>22</v>
      </c>
      <c r="AJ38" s="14" t="s">
        <v>22</v>
      </c>
      <c r="AK38" s="15" t="s">
        <v>22</v>
      </c>
      <c r="AL38" s="15" t="s">
        <v>22</v>
      </c>
    </row>
    <row r="39" ht="28" spans="1:38">
      <c r="A39" s="63" t="s">
        <v>57</v>
      </c>
      <c r="B39" s="14">
        <f t="shared" ref="B39:J39" si="30">10*LOG10(10^((B35+B36)/10)+10^(B37/10))</f>
        <v>-167</v>
      </c>
      <c r="C39" s="15">
        <f t="shared" si="30"/>
        <v>-167</v>
      </c>
      <c r="D39" s="16">
        <f t="shared" si="30"/>
        <v>-167</v>
      </c>
      <c r="E39" s="14">
        <f t="shared" si="30"/>
        <v>-167</v>
      </c>
      <c r="F39" s="15">
        <f t="shared" si="30"/>
        <v>-167</v>
      </c>
      <c r="G39" s="15">
        <f t="shared" si="30"/>
        <v>-167</v>
      </c>
      <c r="H39" s="14">
        <f t="shared" si="30"/>
        <v>-167</v>
      </c>
      <c r="I39" s="15">
        <f t="shared" si="30"/>
        <v>-167</v>
      </c>
      <c r="J39" s="15">
        <f t="shared" si="30"/>
        <v>-167</v>
      </c>
      <c r="K39" s="14">
        <f t="shared" ref="K39:M39" si="31">10*LOG10(10^((K35+K36)/10)+10^(K37/10))</f>
        <v>-167</v>
      </c>
      <c r="L39" s="15">
        <f t="shared" si="31"/>
        <v>-167</v>
      </c>
      <c r="M39" s="16">
        <f t="shared" si="31"/>
        <v>-167</v>
      </c>
      <c r="N39" s="14">
        <f t="shared" ref="N39:S39" si="32">10*LOG10(10^((N35+N36)/10)+10^(N37/10))</f>
        <v>-167</v>
      </c>
      <c r="O39" s="15">
        <f t="shared" si="32"/>
        <v>-167</v>
      </c>
      <c r="P39" s="15">
        <f t="shared" si="32"/>
        <v>-167</v>
      </c>
      <c r="Q39" s="14">
        <f t="shared" si="32"/>
        <v>-164.98918835931</v>
      </c>
      <c r="R39" s="15">
        <f t="shared" si="32"/>
        <v>-164.98918835931</v>
      </c>
      <c r="S39" s="15">
        <f t="shared" si="32"/>
        <v>-164.98918835931</v>
      </c>
      <c r="T39" s="14">
        <f t="shared" ref="T39:AC39" si="33">10*LOG10(10^((T35+T36)/10)+10^(T37/10))</f>
        <v>-164.98918835931</v>
      </c>
      <c r="U39" s="15">
        <f t="shared" si="33"/>
        <v>-164.98918835931</v>
      </c>
      <c r="V39" s="15">
        <f t="shared" si="33"/>
        <v>-164.98918835931</v>
      </c>
      <c r="W39" s="14">
        <f t="shared" si="33"/>
        <v>-167</v>
      </c>
      <c r="X39" s="15">
        <f t="shared" si="33"/>
        <v>-167</v>
      </c>
      <c r="Y39" s="15">
        <f t="shared" si="33"/>
        <v>-167</v>
      </c>
      <c r="Z39" s="14">
        <f t="shared" si="33"/>
        <v>-167</v>
      </c>
      <c r="AA39" s="15">
        <f t="shared" si="33"/>
        <v>-167</v>
      </c>
      <c r="AB39" s="15">
        <f t="shared" si="33"/>
        <v>-167</v>
      </c>
      <c r="AC39" s="16">
        <f t="shared" si="33"/>
        <v>-167</v>
      </c>
      <c r="AD39" s="14">
        <f t="shared" ref="AD39:AF39" si="34">10*LOG10(10^((AD35+AD36)/10)+10^(AD37/10))</f>
        <v>-167</v>
      </c>
      <c r="AE39" s="15">
        <f t="shared" si="34"/>
        <v>-167</v>
      </c>
      <c r="AF39" s="15">
        <f t="shared" si="34"/>
        <v>-167</v>
      </c>
      <c r="AG39" s="14">
        <f t="shared" ref="AG39:AL39" si="35">10*LOG10(10^((AG35+AG36)/10)+10^(AG37/10))</f>
        <v>-164.98918835931</v>
      </c>
      <c r="AH39" s="15">
        <f t="shared" si="35"/>
        <v>-164.98918835931</v>
      </c>
      <c r="AI39" s="15">
        <f t="shared" si="35"/>
        <v>-164.98918835931</v>
      </c>
      <c r="AJ39" s="14">
        <f t="shared" si="35"/>
        <v>-167</v>
      </c>
      <c r="AK39" s="15">
        <f t="shared" si="35"/>
        <v>-167</v>
      </c>
      <c r="AL39" s="15">
        <f t="shared" si="35"/>
        <v>-167</v>
      </c>
    </row>
    <row r="40" ht="28" spans="1:38">
      <c r="A40" s="63" t="s">
        <v>58</v>
      </c>
      <c r="B40" s="58" t="s">
        <v>22</v>
      </c>
      <c r="C40" s="59" t="s">
        <v>22</v>
      </c>
      <c r="D40" s="60" t="s">
        <v>22</v>
      </c>
      <c r="E40" s="17" t="s">
        <v>22</v>
      </c>
      <c r="F40" s="18" t="s">
        <v>22</v>
      </c>
      <c r="G40" s="18" t="s">
        <v>22</v>
      </c>
      <c r="H40" s="17" t="s">
        <v>22</v>
      </c>
      <c r="I40" s="18" t="s">
        <v>22</v>
      </c>
      <c r="J40" s="18" t="s">
        <v>22</v>
      </c>
      <c r="K40" s="17" t="s">
        <v>22</v>
      </c>
      <c r="L40" s="18" t="s">
        <v>22</v>
      </c>
      <c r="M40" s="19" t="s">
        <v>22</v>
      </c>
      <c r="N40" s="17" t="s">
        <v>22</v>
      </c>
      <c r="O40" s="18" t="s">
        <v>22</v>
      </c>
      <c r="P40" s="18" t="s">
        <v>22</v>
      </c>
      <c r="Q40" s="58" t="s">
        <v>22</v>
      </c>
      <c r="R40" s="59" t="s">
        <v>22</v>
      </c>
      <c r="S40" s="59" t="s">
        <v>22</v>
      </c>
      <c r="T40" s="17" t="s">
        <v>22</v>
      </c>
      <c r="U40" s="18" t="s">
        <v>22</v>
      </c>
      <c r="V40" s="18" t="s">
        <v>22</v>
      </c>
      <c r="W40" s="58" t="s">
        <v>22</v>
      </c>
      <c r="X40" s="59" t="s">
        <v>22</v>
      </c>
      <c r="Y40" s="59" t="s">
        <v>22</v>
      </c>
      <c r="Z40" s="17" t="s">
        <v>22</v>
      </c>
      <c r="AA40" s="18" t="s">
        <v>22</v>
      </c>
      <c r="AB40" s="18" t="s">
        <v>22</v>
      </c>
      <c r="AC40" s="19" t="s">
        <v>22</v>
      </c>
      <c r="AD40" s="17" t="s">
        <v>22</v>
      </c>
      <c r="AE40" s="18" t="s">
        <v>22</v>
      </c>
      <c r="AF40" s="18" t="s">
        <v>22</v>
      </c>
      <c r="AG40" s="17" t="s">
        <v>22</v>
      </c>
      <c r="AH40" s="18" t="s">
        <v>22</v>
      </c>
      <c r="AI40" s="18" t="s">
        <v>22</v>
      </c>
      <c r="AJ40" s="58" t="s">
        <v>22</v>
      </c>
      <c r="AK40" s="59" t="s">
        <v>22</v>
      </c>
      <c r="AL40" s="59" t="s">
        <v>22</v>
      </c>
    </row>
    <row r="41" spans="1:38">
      <c r="A41" s="68" t="s">
        <v>59</v>
      </c>
      <c r="B41" s="27">
        <f>48*180*1000</f>
        <v>8640000</v>
      </c>
      <c r="C41" s="28">
        <f t="shared" ref="C41" si="36">48*180*1000</f>
        <v>8640000</v>
      </c>
      <c r="D41" s="29">
        <f>24*180*1000</f>
        <v>4320000</v>
      </c>
      <c r="E41" s="27">
        <f>48*180*1000</f>
        <v>8640000</v>
      </c>
      <c r="F41" s="28">
        <f t="shared" ref="F41" si="37">48*180*1000</f>
        <v>8640000</v>
      </c>
      <c r="G41" s="28">
        <f>24*180*1000</f>
        <v>4320000</v>
      </c>
      <c r="H41" s="27">
        <f>48*180*1000</f>
        <v>8640000</v>
      </c>
      <c r="I41" s="28">
        <f t="shared" ref="I41" si="38">48*180*1000</f>
        <v>8640000</v>
      </c>
      <c r="J41" s="28">
        <f>24*180*1000</f>
        <v>4320000</v>
      </c>
      <c r="K41" s="30">
        <f>48*180*1000</f>
        <v>8640000</v>
      </c>
      <c r="L41" s="53">
        <f t="shared" ref="L41" si="39">48*180*1000</f>
        <v>8640000</v>
      </c>
      <c r="M41" s="54">
        <f>24*180*1000</f>
        <v>4320000</v>
      </c>
      <c r="N41" s="30">
        <f>48*180*1000</f>
        <v>8640000</v>
      </c>
      <c r="O41" s="53">
        <f t="shared" ref="O41" si="40">48*180*1000</f>
        <v>8640000</v>
      </c>
      <c r="P41" s="53">
        <f>24*180*1000</f>
        <v>4320000</v>
      </c>
      <c r="Q41" s="30">
        <f>48*180*1000</f>
        <v>8640000</v>
      </c>
      <c r="R41" s="53">
        <f t="shared" ref="R41" si="41">48*180*1000</f>
        <v>8640000</v>
      </c>
      <c r="S41" s="53">
        <f>24*180*1000</f>
        <v>4320000</v>
      </c>
      <c r="T41" s="30">
        <f>48*180*1000</f>
        <v>8640000</v>
      </c>
      <c r="U41" s="53">
        <f t="shared" ref="U41" si="42">48*180*1000</f>
        <v>8640000</v>
      </c>
      <c r="V41" s="53">
        <f>24*180*1000</f>
        <v>4320000</v>
      </c>
      <c r="W41" s="30">
        <f>48*180*1000</f>
        <v>8640000</v>
      </c>
      <c r="X41" s="53">
        <f>48*180*1000</f>
        <v>8640000</v>
      </c>
      <c r="Y41" s="53">
        <f>24*180*1000</f>
        <v>4320000</v>
      </c>
      <c r="Z41" s="30">
        <f>48*180*1000</f>
        <v>8640000</v>
      </c>
      <c r="AA41" s="53">
        <f t="shared" ref="AA41" si="43">48*180*1000</f>
        <v>8640000</v>
      </c>
      <c r="AB41" s="53">
        <f>24*180*1000</f>
        <v>4320000</v>
      </c>
      <c r="AC41" s="54">
        <f>48*180*1000</f>
        <v>8640000</v>
      </c>
      <c r="AD41" s="30">
        <f>48*180*1000</f>
        <v>8640000</v>
      </c>
      <c r="AE41" s="53">
        <f t="shared" ref="AE41" si="44">48*180*1000</f>
        <v>8640000</v>
      </c>
      <c r="AF41" s="53">
        <f>24*180*1000</f>
        <v>4320000</v>
      </c>
      <c r="AG41" s="30">
        <f>48*180*1000</f>
        <v>8640000</v>
      </c>
      <c r="AH41" s="53">
        <f t="shared" ref="AH41" si="45">48*180*1000</f>
        <v>8640000</v>
      </c>
      <c r="AI41" s="53">
        <f>24*180*1000</f>
        <v>4320000</v>
      </c>
      <c r="AJ41" s="30">
        <f>48*180*1000</f>
        <v>8640000</v>
      </c>
      <c r="AK41" s="53">
        <f t="shared" ref="AK41" si="46">48*180*1000</f>
        <v>8640000</v>
      </c>
      <c r="AL41" s="53">
        <f>24*180*1000</f>
        <v>4320000</v>
      </c>
    </row>
    <row r="42" spans="1:38">
      <c r="A42" s="68" t="s">
        <v>60</v>
      </c>
      <c r="B42" s="14" t="s">
        <v>22</v>
      </c>
      <c r="C42" s="15" t="s">
        <v>22</v>
      </c>
      <c r="D42" s="16" t="s">
        <v>22</v>
      </c>
      <c r="E42" s="14" t="s">
        <v>22</v>
      </c>
      <c r="F42" s="15" t="s">
        <v>22</v>
      </c>
      <c r="G42" s="15" t="s">
        <v>22</v>
      </c>
      <c r="H42" s="14" t="s">
        <v>22</v>
      </c>
      <c r="I42" s="15" t="s">
        <v>22</v>
      </c>
      <c r="J42" s="15" t="s">
        <v>22</v>
      </c>
      <c r="K42" s="14" t="s">
        <v>22</v>
      </c>
      <c r="L42" s="15" t="s">
        <v>22</v>
      </c>
      <c r="M42" s="16" t="s">
        <v>22</v>
      </c>
      <c r="N42" s="14" t="s">
        <v>22</v>
      </c>
      <c r="O42" s="15" t="s">
        <v>22</v>
      </c>
      <c r="P42" s="15" t="s">
        <v>22</v>
      </c>
      <c r="Q42" s="14" t="s">
        <v>22</v>
      </c>
      <c r="R42" s="15" t="s">
        <v>22</v>
      </c>
      <c r="S42" s="15" t="s">
        <v>22</v>
      </c>
      <c r="T42" s="14" t="s">
        <v>22</v>
      </c>
      <c r="U42" s="15" t="s">
        <v>22</v>
      </c>
      <c r="V42" s="15" t="s">
        <v>22</v>
      </c>
      <c r="W42" s="14" t="s">
        <v>22</v>
      </c>
      <c r="X42" s="15" t="s">
        <v>22</v>
      </c>
      <c r="Y42" s="15" t="s">
        <v>22</v>
      </c>
      <c r="Z42" s="14" t="s">
        <v>22</v>
      </c>
      <c r="AA42" s="15" t="s">
        <v>22</v>
      </c>
      <c r="AB42" s="15" t="s">
        <v>22</v>
      </c>
      <c r="AC42" s="16" t="s">
        <v>22</v>
      </c>
      <c r="AD42" s="14" t="s">
        <v>22</v>
      </c>
      <c r="AE42" s="15" t="s">
        <v>22</v>
      </c>
      <c r="AF42" s="15" t="s">
        <v>22</v>
      </c>
      <c r="AG42" s="14" t="s">
        <v>22</v>
      </c>
      <c r="AH42" s="15" t="s">
        <v>22</v>
      </c>
      <c r="AI42" s="15" t="s">
        <v>22</v>
      </c>
      <c r="AJ42" s="14" t="s">
        <v>22</v>
      </c>
      <c r="AK42" s="15" t="s">
        <v>22</v>
      </c>
      <c r="AL42" s="15" t="s">
        <v>22</v>
      </c>
    </row>
    <row r="43" spans="1:38">
      <c r="A43" s="63" t="s">
        <v>61</v>
      </c>
      <c r="B43" s="14">
        <f t="shared" ref="B43:J43" si="47">B39+10*LOG10(B41)</f>
        <v>-97.6348625752111</v>
      </c>
      <c r="C43" s="15">
        <f t="shared" si="47"/>
        <v>-97.6348625752111</v>
      </c>
      <c r="D43" s="16">
        <f t="shared" si="47"/>
        <v>-100.645162531851</v>
      </c>
      <c r="E43" s="14">
        <f t="shared" si="47"/>
        <v>-97.6348625752111</v>
      </c>
      <c r="F43" s="15">
        <f t="shared" si="47"/>
        <v>-97.6348625752111</v>
      </c>
      <c r="G43" s="15">
        <f t="shared" si="47"/>
        <v>-100.645162531851</v>
      </c>
      <c r="H43" s="14">
        <f t="shared" si="47"/>
        <v>-97.6348625752111</v>
      </c>
      <c r="I43" s="15">
        <f t="shared" si="47"/>
        <v>-97.6348625752111</v>
      </c>
      <c r="J43" s="15">
        <f t="shared" si="47"/>
        <v>-100.645162531851</v>
      </c>
      <c r="K43" s="14">
        <f t="shared" ref="K43:M43" si="48">K39+10*LOG10(K41)</f>
        <v>-97.6348625752111</v>
      </c>
      <c r="L43" s="15">
        <f t="shared" si="48"/>
        <v>-97.6348625752111</v>
      </c>
      <c r="M43" s="16">
        <f t="shared" si="48"/>
        <v>-100.645162531851</v>
      </c>
      <c r="N43" s="14">
        <f t="shared" ref="N43:S43" si="49">N39+10*LOG10(N41)</f>
        <v>-97.6348625752111</v>
      </c>
      <c r="O43" s="15">
        <f t="shared" si="49"/>
        <v>-97.6348625752111</v>
      </c>
      <c r="P43" s="15">
        <f t="shared" si="49"/>
        <v>-100.645162531851</v>
      </c>
      <c r="Q43" s="14">
        <f t="shared" si="49"/>
        <v>-95.6240509345215</v>
      </c>
      <c r="R43" s="15">
        <f t="shared" si="49"/>
        <v>-95.6240509345215</v>
      </c>
      <c r="S43" s="15">
        <f t="shared" si="49"/>
        <v>-98.6343508911613</v>
      </c>
      <c r="T43" s="14">
        <f t="shared" ref="T43:AC43" si="50">T39+10*LOG10(T41)</f>
        <v>-95.6240509345215</v>
      </c>
      <c r="U43" s="15">
        <f t="shared" si="50"/>
        <v>-95.6240509345215</v>
      </c>
      <c r="V43" s="15">
        <f t="shared" si="50"/>
        <v>-98.6343508911613</v>
      </c>
      <c r="W43" s="14">
        <f t="shared" si="50"/>
        <v>-97.6348625752111</v>
      </c>
      <c r="X43" s="15">
        <f t="shared" si="50"/>
        <v>-97.6348625752111</v>
      </c>
      <c r="Y43" s="15">
        <f t="shared" si="50"/>
        <v>-100.645162531851</v>
      </c>
      <c r="Z43" s="14">
        <f t="shared" si="50"/>
        <v>-97.6348625752111</v>
      </c>
      <c r="AA43" s="15">
        <f t="shared" si="50"/>
        <v>-97.6348625752111</v>
      </c>
      <c r="AB43" s="15">
        <f t="shared" si="50"/>
        <v>-100.645162531851</v>
      </c>
      <c r="AC43" s="16">
        <f t="shared" si="50"/>
        <v>-97.6348625752111</v>
      </c>
      <c r="AD43" s="14">
        <f t="shared" ref="AD43:AF43" si="51">AD39+10*LOG10(AD41)</f>
        <v>-97.6348625752111</v>
      </c>
      <c r="AE43" s="15">
        <f t="shared" si="51"/>
        <v>-97.6348625752111</v>
      </c>
      <c r="AF43" s="15">
        <f t="shared" si="51"/>
        <v>-100.645162531851</v>
      </c>
      <c r="AG43" s="14">
        <f t="shared" ref="AG43:AL43" si="52">AG39+10*LOG10(AG41)</f>
        <v>-95.6240509345215</v>
      </c>
      <c r="AH43" s="15">
        <f t="shared" si="52"/>
        <v>-95.6240509345215</v>
      </c>
      <c r="AI43" s="15">
        <f t="shared" si="52"/>
        <v>-98.6343508911613</v>
      </c>
      <c r="AJ43" s="14">
        <f t="shared" si="52"/>
        <v>-97.6348625752111</v>
      </c>
      <c r="AK43" s="15">
        <f t="shared" si="52"/>
        <v>-97.6348625752111</v>
      </c>
      <c r="AL43" s="15">
        <f t="shared" si="52"/>
        <v>-100.645162531851</v>
      </c>
    </row>
    <row r="44" spans="1:38">
      <c r="A44" s="63" t="s">
        <v>62</v>
      </c>
      <c r="B44" s="58" t="s">
        <v>22</v>
      </c>
      <c r="C44" s="59" t="s">
        <v>22</v>
      </c>
      <c r="D44" s="60" t="s">
        <v>22</v>
      </c>
      <c r="E44" s="17" t="s">
        <v>22</v>
      </c>
      <c r="F44" s="18" t="s">
        <v>22</v>
      </c>
      <c r="G44" s="18" t="s">
        <v>22</v>
      </c>
      <c r="H44" s="17" t="s">
        <v>22</v>
      </c>
      <c r="I44" s="18" t="s">
        <v>22</v>
      </c>
      <c r="J44" s="18" t="s">
        <v>22</v>
      </c>
      <c r="K44" s="17" t="s">
        <v>22</v>
      </c>
      <c r="L44" s="18" t="s">
        <v>22</v>
      </c>
      <c r="M44" s="19" t="s">
        <v>22</v>
      </c>
      <c r="N44" s="17" t="s">
        <v>22</v>
      </c>
      <c r="O44" s="18" t="s">
        <v>22</v>
      </c>
      <c r="P44" s="18" t="s">
        <v>22</v>
      </c>
      <c r="Q44" s="58" t="s">
        <v>22</v>
      </c>
      <c r="R44" s="59" t="s">
        <v>22</v>
      </c>
      <c r="S44" s="59" t="s">
        <v>22</v>
      </c>
      <c r="T44" s="17" t="s">
        <v>22</v>
      </c>
      <c r="U44" s="18" t="s">
        <v>22</v>
      </c>
      <c r="V44" s="18" t="s">
        <v>22</v>
      </c>
      <c r="W44" s="58" t="s">
        <v>22</v>
      </c>
      <c r="X44" s="59" t="s">
        <v>22</v>
      </c>
      <c r="Y44" s="59" t="s">
        <v>22</v>
      </c>
      <c r="Z44" s="17" t="s">
        <v>22</v>
      </c>
      <c r="AA44" s="18" t="s">
        <v>22</v>
      </c>
      <c r="AB44" s="18" t="s">
        <v>22</v>
      </c>
      <c r="AC44" s="19" t="s">
        <v>22</v>
      </c>
      <c r="AD44" s="17" t="s">
        <v>22</v>
      </c>
      <c r="AE44" s="18" t="s">
        <v>22</v>
      </c>
      <c r="AF44" s="18" t="s">
        <v>22</v>
      </c>
      <c r="AG44" s="17" t="s">
        <v>22</v>
      </c>
      <c r="AH44" s="18" t="s">
        <v>22</v>
      </c>
      <c r="AI44" s="18" t="s">
        <v>22</v>
      </c>
      <c r="AJ44" s="58" t="s">
        <v>22</v>
      </c>
      <c r="AK44" s="59" t="s">
        <v>22</v>
      </c>
      <c r="AL44" s="59" t="s">
        <v>22</v>
      </c>
    </row>
    <row r="45" spans="1:38">
      <c r="A45" s="69" t="s">
        <v>63</v>
      </c>
      <c r="B45" s="27">
        <v>-7.7</v>
      </c>
      <c r="C45" s="28">
        <v>-3.6</v>
      </c>
      <c r="D45" s="29">
        <v>-0.5</v>
      </c>
      <c r="E45" s="84">
        <v>-8.8</v>
      </c>
      <c r="F45" s="84">
        <v>-5.8</v>
      </c>
      <c r="G45" s="84">
        <v>-3</v>
      </c>
      <c r="H45" s="27">
        <v>-6</v>
      </c>
      <c r="I45" s="28">
        <v>-2.8</v>
      </c>
      <c r="J45" s="28">
        <v>-1.1</v>
      </c>
      <c r="K45" s="30">
        <v>-6.6</v>
      </c>
      <c r="L45" s="53">
        <v>-2.8</v>
      </c>
      <c r="M45" s="54">
        <v>1.9</v>
      </c>
      <c r="N45" s="30">
        <v>-8.4</v>
      </c>
      <c r="O45" s="53">
        <v>-4.7</v>
      </c>
      <c r="P45" s="53">
        <v>-0.8</v>
      </c>
      <c r="Q45" s="30">
        <v>-8.5</v>
      </c>
      <c r="R45" s="53">
        <v>-4.8</v>
      </c>
      <c r="S45" s="53">
        <v>-0.8</v>
      </c>
      <c r="T45" s="30">
        <v>-7.84</v>
      </c>
      <c r="U45" s="53">
        <v>-3.78</v>
      </c>
      <c r="V45" s="53">
        <v>3.74</v>
      </c>
      <c r="W45" s="30">
        <v>-8.46</v>
      </c>
      <c r="X45" s="53">
        <v>-5.15</v>
      </c>
      <c r="Y45" s="54">
        <v>-1.77</v>
      </c>
      <c r="Z45" s="30">
        <v>-8</v>
      </c>
      <c r="AA45" s="53">
        <v>-4.3</v>
      </c>
      <c r="AB45" s="53">
        <v>1.9</v>
      </c>
      <c r="AC45" s="54">
        <v>0.4</v>
      </c>
      <c r="AD45" s="53">
        <v>-8.52</v>
      </c>
      <c r="AE45" s="53">
        <v>-5.05</v>
      </c>
      <c r="AF45" s="53">
        <v>-1</v>
      </c>
      <c r="AG45" s="30">
        <v>-8.23</v>
      </c>
      <c r="AH45" s="53">
        <v>-4.88</v>
      </c>
      <c r="AI45" s="53">
        <v>-1.3</v>
      </c>
      <c r="AJ45" s="30">
        <v>-6.9</v>
      </c>
      <c r="AK45" s="53">
        <v>-3.5</v>
      </c>
      <c r="AL45" s="53">
        <v>0.1</v>
      </c>
    </row>
    <row r="46" spans="1:38">
      <c r="A46" s="68" t="s">
        <v>64</v>
      </c>
      <c r="B46" s="14" t="s">
        <v>22</v>
      </c>
      <c r="C46" s="15" t="s">
        <v>22</v>
      </c>
      <c r="D46" s="16" t="s">
        <v>22</v>
      </c>
      <c r="E46" s="14" t="s">
        <v>22</v>
      </c>
      <c r="F46" s="15" t="s">
        <v>22</v>
      </c>
      <c r="G46" s="15" t="s">
        <v>22</v>
      </c>
      <c r="H46" s="14" t="s">
        <v>22</v>
      </c>
      <c r="I46" s="15" t="s">
        <v>22</v>
      </c>
      <c r="J46" s="15" t="s">
        <v>22</v>
      </c>
      <c r="K46" s="14" t="s">
        <v>22</v>
      </c>
      <c r="L46" s="15" t="s">
        <v>22</v>
      </c>
      <c r="M46" s="16" t="s">
        <v>22</v>
      </c>
      <c r="N46" s="14" t="s">
        <v>22</v>
      </c>
      <c r="O46" s="15" t="s">
        <v>22</v>
      </c>
      <c r="P46" s="15" t="s">
        <v>22</v>
      </c>
      <c r="Q46" s="14" t="s">
        <v>22</v>
      </c>
      <c r="R46" s="15" t="s">
        <v>22</v>
      </c>
      <c r="S46" s="15" t="s">
        <v>22</v>
      </c>
      <c r="T46" s="14" t="s">
        <v>22</v>
      </c>
      <c r="U46" s="15" t="s">
        <v>22</v>
      </c>
      <c r="V46" s="15" t="s">
        <v>22</v>
      </c>
      <c r="W46" s="14" t="s">
        <v>22</v>
      </c>
      <c r="X46" s="15" t="s">
        <v>22</v>
      </c>
      <c r="Y46" s="15" t="s">
        <v>22</v>
      </c>
      <c r="Z46" s="14" t="s">
        <v>22</v>
      </c>
      <c r="AA46" s="15" t="s">
        <v>22</v>
      </c>
      <c r="AB46" s="15" t="s">
        <v>22</v>
      </c>
      <c r="AC46" s="16" t="s">
        <v>22</v>
      </c>
      <c r="AD46" s="14" t="s">
        <v>22</v>
      </c>
      <c r="AE46" s="15" t="s">
        <v>22</v>
      </c>
      <c r="AF46" s="15" t="s">
        <v>22</v>
      </c>
      <c r="AG46" s="14" t="s">
        <v>22</v>
      </c>
      <c r="AH46" s="15" t="s">
        <v>22</v>
      </c>
      <c r="AI46" s="15" t="s">
        <v>22</v>
      </c>
      <c r="AJ46" s="14" t="s">
        <v>22</v>
      </c>
      <c r="AK46" s="15" t="s">
        <v>22</v>
      </c>
      <c r="AL46" s="15" t="s">
        <v>22</v>
      </c>
    </row>
    <row r="47" spans="1:38">
      <c r="A47" s="63" t="s">
        <v>65</v>
      </c>
      <c r="B47" s="14">
        <v>2</v>
      </c>
      <c r="C47" s="15">
        <v>2</v>
      </c>
      <c r="D47" s="16">
        <v>2</v>
      </c>
      <c r="E47" s="14">
        <v>2</v>
      </c>
      <c r="F47" s="15">
        <v>2</v>
      </c>
      <c r="G47" s="15">
        <v>2</v>
      </c>
      <c r="H47" s="14">
        <v>2</v>
      </c>
      <c r="I47" s="15">
        <v>2</v>
      </c>
      <c r="J47" s="15">
        <v>2</v>
      </c>
      <c r="K47" s="14">
        <v>2</v>
      </c>
      <c r="L47" s="15">
        <v>2</v>
      </c>
      <c r="M47" s="16">
        <v>2</v>
      </c>
      <c r="N47" s="14">
        <v>2</v>
      </c>
      <c r="O47" s="15">
        <v>2</v>
      </c>
      <c r="P47" s="15">
        <v>2</v>
      </c>
      <c r="Q47" s="14">
        <v>2</v>
      </c>
      <c r="R47" s="15">
        <v>2</v>
      </c>
      <c r="S47" s="15">
        <v>2</v>
      </c>
      <c r="T47" s="14">
        <v>2</v>
      </c>
      <c r="U47" s="15">
        <v>2</v>
      </c>
      <c r="V47" s="15">
        <v>2</v>
      </c>
      <c r="W47" s="14">
        <v>2</v>
      </c>
      <c r="X47" s="15">
        <v>2</v>
      </c>
      <c r="Y47" s="15">
        <v>2</v>
      </c>
      <c r="Z47" s="14">
        <v>2</v>
      </c>
      <c r="AA47" s="15">
        <v>2</v>
      </c>
      <c r="AB47" s="15">
        <v>2</v>
      </c>
      <c r="AC47" s="16">
        <v>2</v>
      </c>
      <c r="AD47" s="14">
        <v>2</v>
      </c>
      <c r="AE47" s="15">
        <v>2</v>
      </c>
      <c r="AF47" s="15">
        <v>2</v>
      </c>
      <c r="AG47" s="14">
        <v>2</v>
      </c>
      <c r="AH47" s="15">
        <v>2</v>
      </c>
      <c r="AI47" s="15">
        <v>2</v>
      </c>
      <c r="AJ47" s="14">
        <v>2</v>
      </c>
      <c r="AK47" s="15">
        <v>2</v>
      </c>
      <c r="AL47" s="15">
        <v>2</v>
      </c>
    </row>
    <row r="48" ht="28" spans="1:38">
      <c r="A48" s="63" t="s">
        <v>66</v>
      </c>
      <c r="B48" s="14">
        <v>0</v>
      </c>
      <c r="C48" s="15">
        <v>0</v>
      </c>
      <c r="D48" s="16">
        <v>0</v>
      </c>
      <c r="E48" s="14">
        <v>0</v>
      </c>
      <c r="F48" s="15">
        <v>0</v>
      </c>
      <c r="G48" s="15">
        <v>0</v>
      </c>
      <c r="H48" s="14">
        <v>0</v>
      </c>
      <c r="I48" s="15">
        <v>0</v>
      </c>
      <c r="J48" s="15">
        <v>0</v>
      </c>
      <c r="K48" s="14">
        <v>0</v>
      </c>
      <c r="L48" s="15">
        <v>0</v>
      </c>
      <c r="M48" s="16">
        <v>0</v>
      </c>
      <c r="N48" s="14">
        <v>0</v>
      </c>
      <c r="O48" s="15">
        <v>0</v>
      </c>
      <c r="P48" s="15">
        <v>0</v>
      </c>
      <c r="Q48" s="14">
        <v>0</v>
      </c>
      <c r="R48" s="15">
        <v>0</v>
      </c>
      <c r="S48" s="15">
        <v>0</v>
      </c>
      <c r="T48" s="14">
        <v>0</v>
      </c>
      <c r="U48" s="15">
        <v>0</v>
      </c>
      <c r="V48" s="15">
        <v>0</v>
      </c>
      <c r="W48" s="14">
        <v>0</v>
      </c>
      <c r="X48" s="15">
        <v>0</v>
      </c>
      <c r="Y48" s="15">
        <v>0</v>
      </c>
      <c r="Z48" s="14">
        <v>0</v>
      </c>
      <c r="AA48" s="15">
        <v>0</v>
      </c>
      <c r="AB48" s="15">
        <v>0</v>
      </c>
      <c r="AC48" s="16">
        <v>0</v>
      </c>
      <c r="AD48" s="14">
        <v>0</v>
      </c>
      <c r="AE48" s="15">
        <v>0</v>
      </c>
      <c r="AF48" s="15">
        <v>0</v>
      </c>
      <c r="AG48" s="14">
        <v>0</v>
      </c>
      <c r="AH48" s="15">
        <v>0</v>
      </c>
      <c r="AI48" s="15">
        <v>0</v>
      </c>
      <c r="AJ48" s="14">
        <v>0</v>
      </c>
      <c r="AK48" s="15">
        <v>0</v>
      </c>
      <c r="AL48" s="15">
        <v>0</v>
      </c>
    </row>
    <row r="49" ht="33.75" customHeight="1" spans="1:38">
      <c r="A49" s="63" t="s">
        <v>67</v>
      </c>
      <c r="B49" s="58" t="s">
        <v>22</v>
      </c>
      <c r="C49" s="59" t="s">
        <v>22</v>
      </c>
      <c r="D49" s="60" t="s">
        <v>22</v>
      </c>
      <c r="E49" s="17" t="s">
        <v>22</v>
      </c>
      <c r="F49" s="18" t="s">
        <v>22</v>
      </c>
      <c r="G49" s="18" t="s">
        <v>22</v>
      </c>
      <c r="H49" s="17" t="s">
        <v>22</v>
      </c>
      <c r="I49" s="18" t="s">
        <v>22</v>
      </c>
      <c r="J49" s="18" t="s">
        <v>22</v>
      </c>
      <c r="K49" s="17" t="s">
        <v>22</v>
      </c>
      <c r="L49" s="18" t="s">
        <v>22</v>
      </c>
      <c r="M49" s="19" t="s">
        <v>22</v>
      </c>
      <c r="N49" s="17" t="s">
        <v>22</v>
      </c>
      <c r="O49" s="18" t="s">
        <v>22</v>
      </c>
      <c r="P49" s="18" t="s">
        <v>22</v>
      </c>
      <c r="Q49" s="58" t="s">
        <v>22</v>
      </c>
      <c r="R49" s="59" t="s">
        <v>22</v>
      </c>
      <c r="S49" s="59" t="s">
        <v>22</v>
      </c>
      <c r="T49" s="17" t="s">
        <v>22</v>
      </c>
      <c r="U49" s="18" t="s">
        <v>22</v>
      </c>
      <c r="V49" s="18" t="s">
        <v>22</v>
      </c>
      <c r="W49" s="58" t="s">
        <v>22</v>
      </c>
      <c r="X49" s="59" t="s">
        <v>22</v>
      </c>
      <c r="Y49" s="59" t="s">
        <v>22</v>
      </c>
      <c r="Z49" s="17" t="s">
        <v>22</v>
      </c>
      <c r="AA49" s="18" t="s">
        <v>22</v>
      </c>
      <c r="AB49" s="18" t="s">
        <v>22</v>
      </c>
      <c r="AC49" s="19" t="s">
        <v>22</v>
      </c>
      <c r="AD49" s="17" t="s">
        <v>22</v>
      </c>
      <c r="AE49" s="18" t="s">
        <v>22</v>
      </c>
      <c r="AF49" s="18" t="s">
        <v>22</v>
      </c>
      <c r="AG49" s="17" t="s">
        <v>22</v>
      </c>
      <c r="AH49" s="18" t="s">
        <v>22</v>
      </c>
      <c r="AI49" s="18" t="s">
        <v>22</v>
      </c>
      <c r="AJ49" s="58" t="s">
        <v>22</v>
      </c>
      <c r="AK49" s="59" t="s">
        <v>22</v>
      </c>
      <c r="AL49" s="59" t="s">
        <v>22</v>
      </c>
    </row>
    <row r="50" ht="28" spans="1:38">
      <c r="A50" s="63" t="s">
        <v>68</v>
      </c>
      <c r="B50" s="14">
        <f t="shared" ref="B50:J50" si="53">B43+B45+B47-B48</f>
        <v>-103.334862575211</v>
      </c>
      <c r="C50" s="15">
        <f t="shared" si="53"/>
        <v>-99.2348625752111</v>
      </c>
      <c r="D50" s="16">
        <f t="shared" si="53"/>
        <v>-99.1451625318509</v>
      </c>
      <c r="E50" s="14">
        <f t="shared" si="53"/>
        <v>-104.434862575211</v>
      </c>
      <c r="F50" s="15">
        <f t="shared" si="53"/>
        <v>-101.434862575211</v>
      </c>
      <c r="G50" s="15">
        <f t="shared" si="53"/>
        <v>-101.645162531851</v>
      </c>
      <c r="H50" s="14">
        <f t="shared" si="53"/>
        <v>-101.634862575211</v>
      </c>
      <c r="I50" s="15">
        <f t="shared" si="53"/>
        <v>-98.4348625752111</v>
      </c>
      <c r="J50" s="15">
        <f t="shared" si="53"/>
        <v>-99.7451625318509</v>
      </c>
      <c r="K50" s="14">
        <f t="shared" ref="K50:M50" si="54">K43+K45+K47-K48</f>
        <v>-102.234862575211</v>
      </c>
      <c r="L50" s="15">
        <f t="shared" si="54"/>
        <v>-98.4348625752111</v>
      </c>
      <c r="M50" s="16">
        <f t="shared" si="54"/>
        <v>-96.7451625318509</v>
      </c>
      <c r="N50" s="14">
        <f t="shared" ref="N50:S50" si="55">N43+N45+N47-N48</f>
        <v>-104.034862575211</v>
      </c>
      <c r="O50" s="15">
        <f t="shared" si="55"/>
        <v>-100.334862575211</v>
      </c>
      <c r="P50" s="15">
        <f t="shared" si="55"/>
        <v>-99.4451625318509</v>
      </c>
      <c r="Q50" s="14">
        <f t="shared" si="55"/>
        <v>-102.124050934521</v>
      </c>
      <c r="R50" s="15">
        <f t="shared" si="55"/>
        <v>-98.4240509345215</v>
      </c>
      <c r="S50" s="15">
        <f t="shared" si="55"/>
        <v>-97.4343508911613</v>
      </c>
      <c r="T50" s="14">
        <f t="shared" ref="T50:AC50" si="56">T43+T45+T47-T48</f>
        <v>-101.464050934521</v>
      </c>
      <c r="U50" s="15">
        <f t="shared" si="56"/>
        <v>-97.4040509345215</v>
      </c>
      <c r="V50" s="15">
        <f t="shared" si="56"/>
        <v>-92.8943508911613</v>
      </c>
      <c r="W50" s="14">
        <f t="shared" si="56"/>
        <v>-104.094862575211</v>
      </c>
      <c r="X50" s="15">
        <f t="shared" si="56"/>
        <v>-100.784862575211</v>
      </c>
      <c r="Y50" s="15">
        <f t="shared" si="56"/>
        <v>-100.415162531851</v>
      </c>
      <c r="Z50" s="14">
        <f t="shared" si="56"/>
        <v>-103.634862575211</v>
      </c>
      <c r="AA50" s="15">
        <f t="shared" si="56"/>
        <v>-99.9348625752111</v>
      </c>
      <c r="AB50" s="15">
        <f t="shared" si="56"/>
        <v>-96.7451625318509</v>
      </c>
      <c r="AC50" s="16">
        <f t="shared" si="56"/>
        <v>-95.2348625752111</v>
      </c>
      <c r="AD50" s="14">
        <f t="shared" ref="AD50:AF50" si="57">AD43+AD45+AD47-AD48</f>
        <v>-104.154862575211</v>
      </c>
      <c r="AE50" s="15">
        <f t="shared" si="57"/>
        <v>-100.684862575211</v>
      </c>
      <c r="AF50" s="15">
        <f t="shared" si="57"/>
        <v>-99.6451625318509</v>
      </c>
      <c r="AG50" s="14">
        <f t="shared" ref="AG50:AL50" si="58">AG43+AG45+AG47-AG48</f>
        <v>-101.854050934521</v>
      </c>
      <c r="AH50" s="15">
        <f t="shared" si="58"/>
        <v>-98.5040509345215</v>
      </c>
      <c r="AI50" s="15">
        <f t="shared" si="58"/>
        <v>-97.9343508911613</v>
      </c>
      <c r="AJ50" s="14">
        <f t="shared" si="58"/>
        <v>-102.534862575211</v>
      </c>
      <c r="AK50" s="15">
        <f t="shared" si="58"/>
        <v>-99.1348625752111</v>
      </c>
      <c r="AL50" s="15">
        <f t="shared" si="58"/>
        <v>-98.5451625318509</v>
      </c>
    </row>
    <row r="51" ht="28" spans="1:38">
      <c r="A51" s="63" t="s">
        <v>69</v>
      </c>
      <c r="B51" s="58" t="s">
        <v>22</v>
      </c>
      <c r="C51" s="59" t="s">
        <v>22</v>
      </c>
      <c r="D51" s="60" t="s">
        <v>22</v>
      </c>
      <c r="E51" s="17" t="s">
        <v>22</v>
      </c>
      <c r="F51" s="18" t="s">
        <v>22</v>
      </c>
      <c r="G51" s="18" t="s">
        <v>22</v>
      </c>
      <c r="H51" s="17" t="s">
        <v>22</v>
      </c>
      <c r="I51" s="18" t="s">
        <v>22</v>
      </c>
      <c r="J51" s="18" t="s">
        <v>22</v>
      </c>
      <c r="K51" s="17" t="s">
        <v>22</v>
      </c>
      <c r="L51" s="18" t="s">
        <v>22</v>
      </c>
      <c r="M51" s="19" t="s">
        <v>22</v>
      </c>
      <c r="N51" s="17" t="s">
        <v>22</v>
      </c>
      <c r="O51" s="18" t="s">
        <v>22</v>
      </c>
      <c r="P51" s="18" t="s">
        <v>22</v>
      </c>
      <c r="Q51" s="58" t="s">
        <v>22</v>
      </c>
      <c r="R51" s="59" t="s">
        <v>22</v>
      </c>
      <c r="S51" s="59" t="s">
        <v>22</v>
      </c>
      <c r="T51" s="17" t="s">
        <v>22</v>
      </c>
      <c r="U51" s="18" t="s">
        <v>22</v>
      </c>
      <c r="V51" s="18" t="s">
        <v>22</v>
      </c>
      <c r="W51" s="58" t="s">
        <v>22</v>
      </c>
      <c r="X51" s="59" t="s">
        <v>22</v>
      </c>
      <c r="Y51" s="59" t="s">
        <v>22</v>
      </c>
      <c r="Z51" s="17" t="s">
        <v>22</v>
      </c>
      <c r="AA51" s="18" t="s">
        <v>22</v>
      </c>
      <c r="AB51" s="18" t="s">
        <v>22</v>
      </c>
      <c r="AC51" s="19" t="s">
        <v>22</v>
      </c>
      <c r="AD51" s="17" t="s">
        <v>22</v>
      </c>
      <c r="AE51" s="18" t="s">
        <v>22</v>
      </c>
      <c r="AF51" s="18" t="s">
        <v>22</v>
      </c>
      <c r="AG51" s="17" t="s">
        <v>22</v>
      </c>
      <c r="AH51" s="18" t="s">
        <v>22</v>
      </c>
      <c r="AI51" s="18" t="s">
        <v>22</v>
      </c>
      <c r="AJ51" s="58" t="s">
        <v>22</v>
      </c>
      <c r="AK51" s="59" t="s">
        <v>22</v>
      </c>
      <c r="AL51" s="59" t="s">
        <v>22</v>
      </c>
    </row>
    <row r="52" ht="28" spans="1:38">
      <c r="A52" s="70" t="s">
        <v>70</v>
      </c>
      <c r="B52" s="41">
        <f>B25+B30+B33-B34-B50</f>
        <v>161.730899869919</v>
      </c>
      <c r="C52" s="42">
        <f t="shared" ref="C52:E52" si="59">C25+C30+C33-C34-C50</f>
        <v>157.630899869919</v>
      </c>
      <c r="D52" s="43">
        <f t="shared" si="59"/>
        <v>154.530899869919</v>
      </c>
      <c r="E52" s="41">
        <f t="shared" si="59"/>
        <v>162.830899869919</v>
      </c>
      <c r="F52" s="42">
        <f t="shared" ref="F52:H52" si="60">F25+F30+F33-F34-F50</f>
        <v>159.830899869919</v>
      </c>
      <c r="G52" s="42">
        <f t="shared" si="60"/>
        <v>157.030899869919</v>
      </c>
      <c r="H52" s="41">
        <f t="shared" si="60"/>
        <v>156.170899869919</v>
      </c>
      <c r="I52" s="42">
        <f t="shared" ref="I52:K52" si="61">I25+I30+I33-I34-I50</f>
        <v>152.970899869919</v>
      </c>
      <c r="J52" s="42">
        <f t="shared" si="61"/>
        <v>151.270899869919</v>
      </c>
      <c r="K52" s="41">
        <f t="shared" si="61"/>
        <v>156.630899869919</v>
      </c>
      <c r="L52" s="42">
        <f t="shared" ref="L52:N52" si="62">L25+L30+L33-L34-L50</f>
        <v>152.830899869919</v>
      </c>
      <c r="M52" s="43">
        <f t="shared" si="62"/>
        <v>148.130899869919</v>
      </c>
      <c r="N52" s="41">
        <f t="shared" si="62"/>
        <v>162.430899869919</v>
      </c>
      <c r="O52" s="42">
        <f t="shared" ref="O52:Q52" si="63">O25+O30+O33-O34-O50</f>
        <v>158.730899869919</v>
      </c>
      <c r="P52" s="42">
        <f t="shared" si="63"/>
        <v>154.830899869919</v>
      </c>
      <c r="Q52" s="41">
        <f t="shared" si="63"/>
        <v>160.52008822923</v>
      </c>
      <c r="R52" s="42">
        <f t="shared" ref="R52:T52" si="64">R25+R30+R33-R34-R50</f>
        <v>156.82008822923</v>
      </c>
      <c r="S52" s="42">
        <f t="shared" si="64"/>
        <v>152.82008822923</v>
      </c>
      <c r="T52" s="41">
        <f t="shared" si="64"/>
        <v>159.86008822923</v>
      </c>
      <c r="U52" s="42">
        <f t="shared" ref="U52:Z52" si="65">U25+U30+U33-U34-U50</f>
        <v>155.80008822923</v>
      </c>
      <c r="V52" s="42">
        <f t="shared" si="65"/>
        <v>148.28008822923</v>
      </c>
      <c r="W52" s="41">
        <f t="shared" si="65"/>
        <v>162.490899869919</v>
      </c>
      <c r="X52" s="42">
        <f t="shared" si="65"/>
        <v>159.180899869919</v>
      </c>
      <c r="Y52" s="42">
        <f t="shared" si="65"/>
        <v>155.800899869919</v>
      </c>
      <c r="Z52" s="41">
        <f t="shared" si="65"/>
        <v>162.030899869919</v>
      </c>
      <c r="AA52" s="42">
        <f t="shared" ref="AA52:AD52" si="66">AA25+AA30+AA33-AA34-AA50</f>
        <v>158.330899869919</v>
      </c>
      <c r="AB52" s="42">
        <f t="shared" si="66"/>
        <v>152.130899869919</v>
      </c>
      <c r="AC52" s="43">
        <f t="shared" si="66"/>
        <v>153.630899869919</v>
      </c>
      <c r="AD52" s="41">
        <f t="shared" si="66"/>
        <v>159.54059991328</v>
      </c>
      <c r="AE52" s="42">
        <f t="shared" ref="AE52:AG52" si="67">AE25+AE30+AE33-AE34-AE50</f>
        <v>156.07059991328</v>
      </c>
      <c r="AF52" s="42">
        <f t="shared" si="67"/>
        <v>152.02059991328</v>
      </c>
      <c r="AG52" s="41">
        <f t="shared" si="67"/>
        <v>157.23978827259</v>
      </c>
      <c r="AH52" s="42">
        <f t="shared" ref="AH52:AJ52" si="68">AH25+AH30+AH33-AH34-AH50</f>
        <v>153.88978827259</v>
      </c>
      <c r="AI52" s="42">
        <f t="shared" si="68"/>
        <v>150.30978827259</v>
      </c>
      <c r="AJ52" s="41">
        <f t="shared" si="68"/>
        <v>160.930899869919</v>
      </c>
      <c r="AK52" s="42">
        <f t="shared" ref="AK52:AL52" si="69">AK25+AK30+AK33-AK34-AK50</f>
        <v>157.530899869919</v>
      </c>
      <c r="AL52" s="42">
        <f t="shared" si="69"/>
        <v>153.930899869919</v>
      </c>
    </row>
    <row r="53" ht="28" spans="1:38">
      <c r="A53" s="71" t="s">
        <v>71</v>
      </c>
      <c r="B53" s="45" t="s">
        <v>22</v>
      </c>
      <c r="C53" s="46" t="s">
        <v>22</v>
      </c>
      <c r="D53" s="47" t="s">
        <v>22</v>
      </c>
      <c r="E53" s="45" t="s">
        <v>22</v>
      </c>
      <c r="F53" s="46" t="s">
        <v>22</v>
      </c>
      <c r="G53" s="46" t="s">
        <v>22</v>
      </c>
      <c r="H53" s="45" t="s">
        <v>22</v>
      </c>
      <c r="I53" s="46" t="s">
        <v>22</v>
      </c>
      <c r="J53" s="46" t="s">
        <v>22</v>
      </c>
      <c r="K53" s="45" t="s">
        <v>22</v>
      </c>
      <c r="L53" s="46" t="s">
        <v>22</v>
      </c>
      <c r="M53" s="47" t="s">
        <v>22</v>
      </c>
      <c r="N53" s="45" t="s">
        <v>22</v>
      </c>
      <c r="O53" s="46" t="s">
        <v>22</v>
      </c>
      <c r="P53" s="46" t="s">
        <v>22</v>
      </c>
      <c r="Q53" s="45" t="s">
        <v>22</v>
      </c>
      <c r="R53" s="46" t="s">
        <v>22</v>
      </c>
      <c r="S53" s="46" t="s">
        <v>22</v>
      </c>
      <c r="T53" s="45" t="s">
        <v>22</v>
      </c>
      <c r="U53" s="46" t="s">
        <v>22</v>
      </c>
      <c r="V53" s="46" t="s">
        <v>22</v>
      </c>
      <c r="W53" s="45" t="s">
        <v>22</v>
      </c>
      <c r="X53" s="46" t="s">
        <v>22</v>
      </c>
      <c r="Y53" s="46" t="s">
        <v>22</v>
      </c>
      <c r="Z53" s="45" t="s">
        <v>22</v>
      </c>
      <c r="AA53" s="46" t="s">
        <v>22</v>
      </c>
      <c r="AB53" s="46" t="s">
        <v>22</v>
      </c>
      <c r="AC53" s="47" t="s">
        <v>22</v>
      </c>
      <c r="AD53" s="45" t="s">
        <v>22</v>
      </c>
      <c r="AE53" s="46" t="s">
        <v>22</v>
      </c>
      <c r="AF53" s="46" t="s">
        <v>22</v>
      </c>
      <c r="AG53" s="45" t="s">
        <v>22</v>
      </c>
      <c r="AH53" s="46" t="s">
        <v>22</v>
      </c>
      <c r="AI53" s="46" t="s">
        <v>22</v>
      </c>
      <c r="AJ53" s="45" t="s">
        <v>22</v>
      </c>
      <c r="AK53" s="46" t="s">
        <v>22</v>
      </c>
      <c r="AL53" s="46" t="s">
        <v>22</v>
      </c>
    </row>
    <row r="54" ht="15.75" spans="1:38">
      <c r="A54" s="72" t="s">
        <v>72</v>
      </c>
      <c r="B54" s="73" t="s">
        <v>120</v>
      </c>
      <c r="C54" s="74"/>
      <c r="D54" s="75"/>
      <c r="E54" s="73"/>
      <c r="F54" s="74"/>
      <c r="G54" s="74"/>
      <c r="H54" s="73"/>
      <c r="I54" s="74"/>
      <c r="J54" s="74"/>
      <c r="K54" s="73"/>
      <c r="L54" s="74"/>
      <c r="M54" s="75"/>
      <c r="N54" s="76"/>
      <c r="O54" s="77"/>
      <c r="P54" s="77"/>
      <c r="Q54" s="77"/>
      <c r="R54" s="77"/>
      <c r="S54" s="77"/>
      <c r="T54" s="76"/>
      <c r="U54" s="77"/>
      <c r="V54" s="77"/>
      <c r="W54" s="76"/>
      <c r="X54" s="77"/>
      <c r="Y54" s="77"/>
      <c r="Z54" s="76"/>
      <c r="AA54" s="77"/>
      <c r="AB54" s="77"/>
      <c r="AC54" s="78"/>
      <c r="AD54" s="76"/>
      <c r="AE54" s="77"/>
      <c r="AF54" s="77"/>
      <c r="AG54" s="76"/>
      <c r="AH54" s="77"/>
      <c r="AI54" s="77"/>
      <c r="AJ54" s="76"/>
      <c r="AK54" s="77"/>
      <c r="AL54" s="77"/>
    </row>
  </sheetData>
  <mergeCells count="23">
    <mergeCell ref="B1:D1"/>
    <mergeCell ref="E1:G1"/>
    <mergeCell ref="H1:J1"/>
    <mergeCell ref="K1:M1"/>
    <mergeCell ref="N1:P1"/>
    <mergeCell ref="Q1:S1"/>
    <mergeCell ref="T1:V1"/>
    <mergeCell ref="W1:Y1"/>
    <mergeCell ref="Z1:AC1"/>
    <mergeCell ref="AD1:AF1"/>
    <mergeCell ref="AG1:AI1"/>
    <mergeCell ref="AJ1:AL1"/>
    <mergeCell ref="B54:D54"/>
    <mergeCell ref="E54:G54"/>
    <mergeCell ref="H54:J54"/>
    <mergeCell ref="K54:M54"/>
    <mergeCell ref="N54:P54"/>
    <mergeCell ref="T54:V54"/>
    <mergeCell ref="W54:Y54"/>
    <mergeCell ref="Z54:AC54"/>
    <mergeCell ref="AD54:AF54"/>
    <mergeCell ref="AG54:AI54"/>
    <mergeCell ref="AJ54:AL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4"/>
  <sheetViews>
    <sheetView zoomScale="70" zoomScaleNormal="70" workbookViewId="0">
      <pane ySplit="1" topLeftCell="A2" activePane="bottomLeft" state="frozen"/>
      <selection/>
      <selection pane="bottomLeft" activeCell="AO19" sqref="AO19"/>
    </sheetView>
  </sheetViews>
  <sheetFormatPr defaultColWidth="9" defaultRowHeight="15"/>
  <cols>
    <col min="1" max="1" width="62.125" style="1" customWidth="1"/>
    <col min="2" max="2" width="14.125" style="3" customWidth="1"/>
    <col min="3" max="3" width="12.625" style="4" customWidth="1"/>
    <col min="4" max="4" width="16" style="4" customWidth="1"/>
    <col min="5" max="5" width="14.125" style="2" customWidth="1"/>
    <col min="6" max="6" width="12.625" style="1" customWidth="1"/>
    <col min="7" max="7" width="16" style="1" customWidth="1"/>
    <col min="8" max="8" width="14.125" style="2" customWidth="1"/>
    <col min="9" max="9" width="12.625" style="1" customWidth="1"/>
    <col min="10" max="10" width="16" style="1" customWidth="1"/>
    <col min="11" max="13" width="10.625" style="1"/>
    <col min="14" max="14" width="14.125" style="2" customWidth="1"/>
    <col min="15" max="15" width="12.625" style="1" customWidth="1"/>
    <col min="16" max="16" width="16" style="1" customWidth="1"/>
    <col min="17" max="17" width="14.125" style="3" customWidth="1"/>
    <col min="18" max="18" width="12.625" style="4" customWidth="1"/>
    <col min="19" max="19" width="16" style="4" customWidth="1"/>
    <col min="20" max="20" width="14.125" style="2" customWidth="1"/>
    <col min="21" max="21" width="12.625" style="1" customWidth="1"/>
    <col min="22" max="25" width="16" style="1" customWidth="1"/>
    <col min="26" max="26" width="14.125" style="2" customWidth="1"/>
    <col min="27" max="27" width="12.625" style="1" customWidth="1"/>
    <col min="28" max="28" width="16" style="1" customWidth="1"/>
    <col min="29" max="29" width="14.125" style="2" customWidth="1"/>
    <col min="30" max="30" width="12.625" style="1" customWidth="1"/>
    <col min="31" max="31" width="16" style="1" customWidth="1"/>
    <col min="32" max="32" width="14.125" style="2" customWidth="1"/>
    <col min="33" max="33" width="12.625" style="1" customWidth="1"/>
    <col min="34" max="34" width="16" style="1" customWidth="1"/>
    <col min="35" max="35" width="14.125" style="3" customWidth="1"/>
    <col min="36" max="36" width="12.625" style="4" customWidth="1"/>
    <col min="37" max="37" width="16" style="4" customWidth="1"/>
    <col min="38" max="38" width="14.125" style="3" customWidth="1"/>
    <col min="39" max="39" width="12.625" style="4" customWidth="1"/>
    <col min="40" max="40" width="16" style="4" customWidth="1"/>
    <col min="41" max="16384" width="9" style="1"/>
  </cols>
  <sheetData>
    <row r="1" ht="14.25" customHeight="1" spans="1:40">
      <c r="A1" s="61" t="s">
        <v>0</v>
      </c>
      <c r="B1" s="6" t="s">
        <v>1</v>
      </c>
      <c r="C1" s="7"/>
      <c r="D1" s="8"/>
      <c r="E1" s="6" t="s">
        <v>2</v>
      </c>
      <c r="F1" s="7"/>
      <c r="G1" s="8"/>
      <c r="H1" s="80" t="s">
        <v>3</v>
      </c>
      <c r="I1" s="82"/>
      <c r="J1" s="83"/>
      <c r="K1" s="80" t="s">
        <v>4</v>
      </c>
      <c r="L1" s="82"/>
      <c r="M1" s="83"/>
      <c r="N1" s="6" t="s">
        <v>74</v>
      </c>
      <c r="O1" s="7"/>
      <c r="P1" s="8"/>
      <c r="Q1" s="6" t="s">
        <v>6</v>
      </c>
      <c r="R1" s="7"/>
      <c r="S1" s="8"/>
      <c r="T1" s="6" t="s">
        <v>7</v>
      </c>
      <c r="U1" s="7"/>
      <c r="V1" s="8"/>
      <c r="W1" s="6" t="s">
        <v>75</v>
      </c>
      <c r="X1" s="7"/>
      <c r="Y1" s="8"/>
      <c r="Z1" s="6" t="s">
        <v>8</v>
      </c>
      <c r="AA1" s="7"/>
      <c r="AB1" s="8"/>
      <c r="AC1" s="6" t="s">
        <v>10</v>
      </c>
      <c r="AD1" s="7"/>
      <c r="AE1" s="8"/>
      <c r="AF1" s="6" t="s">
        <v>11</v>
      </c>
      <c r="AG1" s="7"/>
      <c r="AH1" s="8"/>
      <c r="AI1" s="6" t="s">
        <v>13</v>
      </c>
      <c r="AJ1" s="7"/>
      <c r="AK1" s="8"/>
      <c r="AL1" s="6" t="s">
        <v>14</v>
      </c>
      <c r="AM1" s="7"/>
      <c r="AN1" s="8"/>
    </row>
    <row r="2" ht="70" spans="1:40">
      <c r="A2" s="62" t="s">
        <v>15</v>
      </c>
      <c r="B2" s="10" t="s">
        <v>121</v>
      </c>
      <c r="C2" s="11" t="s">
        <v>122</v>
      </c>
      <c r="D2" s="12" t="s">
        <v>123</v>
      </c>
      <c r="E2" s="10" t="s">
        <v>121</v>
      </c>
      <c r="F2" s="11" t="s">
        <v>122</v>
      </c>
      <c r="G2" s="12" t="s">
        <v>123</v>
      </c>
      <c r="H2" s="10" t="s">
        <v>121</v>
      </c>
      <c r="I2" s="11" t="s">
        <v>122</v>
      </c>
      <c r="J2" s="12" t="s">
        <v>123</v>
      </c>
      <c r="K2" s="10" t="s">
        <v>121</v>
      </c>
      <c r="L2" s="11" t="s">
        <v>122</v>
      </c>
      <c r="M2" s="12" t="s">
        <v>123</v>
      </c>
      <c r="N2" s="10" t="s">
        <v>121</v>
      </c>
      <c r="O2" s="11" t="s">
        <v>122</v>
      </c>
      <c r="P2" s="12" t="s">
        <v>123</v>
      </c>
      <c r="Q2" s="10" t="s">
        <v>121</v>
      </c>
      <c r="R2" s="11" t="s">
        <v>122</v>
      </c>
      <c r="S2" s="12" t="s">
        <v>123</v>
      </c>
      <c r="T2" s="10" t="s">
        <v>121</v>
      </c>
      <c r="U2" s="11" t="s">
        <v>122</v>
      </c>
      <c r="V2" s="12" t="s">
        <v>123</v>
      </c>
      <c r="W2" s="10" t="s">
        <v>121</v>
      </c>
      <c r="X2" s="11" t="s">
        <v>122</v>
      </c>
      <c r="Y2" s="12" t="s">
        <v>123</v>
      </c>
      <c r="Z2" s="10" t="s">
        <v>121</v>
      </c>
      <c r="AA2" s="11" t="s">
        <v>122</v>
      </c>
      <c r="AB2" s="12" t="s">
        <v>123</v>
      </c>
      <c r="AC2" s="10" t="s">
        <v>121</v>
      </c>
      <c r="AD2" s="11" t="s">
        <v>122</v>
      </c>
      <c r="AE2" s="12" t="s">
        <v>123</v>
      </c>
      <c r="AF2" s="10" t="s">
        <v>121</v>
      </c>
      <c r="AG2" s="11" t="s">
        <v>122</v>
      </c>
      <c r="AH2" s="12" t="s">
        <v>123</v>
      </c>
      <c r="AI2" s="10" t="s">
        <v>121</v>
      </c>
      <c r="AJ2" s="11" t="s">
        <v>122</v>
      </c>
      <c r="AK2" s="12" t="s">
        <v>123</v>
      </c>
      <c r="AL2" s="10" t="s">
        <v>121</v>
      </c>
      <c r="AM2" s="11" t="s">
        <v>122</v>
      </c>
      <c r="AN2" s="12" t="s">
        <v>123</v>
      </c>
    </row>
    <row r="3" spans="1:40">
      <c r="A3" s="63" t="s">
        <v>19</v>
      </c>
      <c r="B3" s="14">
        <v>0.7</v>
      </c>
      <c r="C3" s="15">
        <v>0.7</v>
      </c>
      <c r="D3" s="16">
        <v>0.7</v>
      </c>
      <c r="E3" s="14">
        <v>0.7</v>
      </c>
      <c r="F3" s="15">
        <v>0.7</v>
      </c>
      <c r="G3" s="16">
        <v>0.7</v>
      </c>
      <c r="H3" s="14">
        <v>0.7</v>
      </c>
      <c r="I3" s="15">
        <v>0.7</v>
      </c>
      <c r="J3" s="16">
        <v>0.7</v>
      </c>
      <c r="K3" s="14">
        <v>0.7</v>
      </c>
      <c r="L3" s="15">
        <v>0.7</v>
      </c>
      <c r="M3" s="16">
        <v>0.7</v>
      </c>
      <c r="N3" s="14">
        <v>0.7</v>
      </c>
      <c r="O3" s="15">
        <v>0.7</v>
      </c>
      <c r="P3" s="16">
        <v>0.7</v>
      </c>
      <c r="Q3" s="14">
        <v>0.7</v>
      </c>
      <c r="R3" s="15">
        <v>0.7</v>
      </c>
      <c r="S3" s="16">
        <v>0.7</v>
      </c>
      <c r="T3" s="14">
        <v>0.7</v>
      </c>
      <c r="U3" s="15">
        <v>0.7</v>
      </c>
      <c r="V3" s="16">
        <v>0.7</v>
      </c>
      <c r="W3" s="14">
        <v>0.7</v>
      </c>
      <c r="X3" s="15">
        <v>0.7</v>
      </c>
      <c r="Y3" s="16">
        <v>0.7</v>
      </c>
      <c r="Z3" s="14">
        <v>0.7</v>
      </c>
      <c r="AA3" s="15">
        <v>0.7</v>
      </c>
      <c r="AB3" s="16">
        <v>0.7</v>
      </c>
      <c r="AC3" s="14">
        <v>0.7</v>
      </c>
      <c r="AD3" s="15">
        <v>0.7</v>
      </c>
      <c r="AE3" s="16">
        <v>0.7</v>
      </c>
      <c r="AF3" s="14">
        <v>0.7</v>
      </c>
      <c r="AG3" s="15">
        <v>0.7</v>
      </c>
      <c r="AH3" s="16">
        <v>0.7</v>
      </c>
      <c r="AI3" s="14">
        <v>0.7</v>
      </c>
      <c r="AJ3" s="15">
        <v>0.7</v>
      </c>
      <c r="AK3" s="16">
        <v>0.7</v>
      </c>
      <c r="AL3" s="14">
        <v>0.7</v>
      </c>
      <c r="AM3" s="15">
        <v>0.7</v>
      </c>
      <c r="AN3" s="16">
        <v>0.7</v>
      </c>
    </row>
    <row r="4" spans="1:40">
      <c r="A4" s="63" t="s">
        <v>20</v>
      </c>
      <c r="B4" s="14">
        <v>20</v>
      </c>
      <c r="C4" s="15">
        <v>20</v>
      </c>
      <c r="D4" s="16">
        <v>20</v>
      </c>
      <c r="E4" s="14">
        <v>20</v>
      </c>
      <c r="F4" s="15">
        <v>20</v>
      </c>
      <c r="G4" s="16">
        <v>20</v>
      </c>
      <c r="H4" s="14">
        <v>20</v>
      </c>
      <c r="I4" s="15">
        <v>20</v>
      </c>
      <c r="J4" s="16">
        <v>20</v>
      </c>
      <c r="K4" s="14">
        <v>20</v>
      </c>
      <c r="L4" s="15">
        <v>20</v>
      </c>
      <c r="M4" s="16">
        <v>20</v>
      </c>
      <c r="N4" s="14">
        <v>20</v>
      </c>
      <c r="O4" s="15">
        <v>20</v>
      </c>
      <c r="P4" s="16">
        <v>20</v>
      </c>
      <c r="Q4" s="14">
        <v>20</v>
      </c>
      <c r="R4" s="15">
        <v>20</v>
      </c>
      <c r="S4" s="16">
        <v>20</v>
      </c>
      <c r="T4" s="14">
        <v>20</v>
      </c>
      <c r="U4" s="15">
        <v>20</v>
      </c>
      <c r="V4" s="16">
        <v>20</v>
      </c>
      <c r="W4" s="14">
        <v>20</v>
      </c>
      <c r="X4" s="15">
        <v>20</v>
      </c>
      <c r="Y4" s="16">
        <v>20</v>
      </c>
      <c r="Z4" s="14">
        <v>20</v>
      </c>
      <c r="AA4" s="15">
        <v>20</v>
      </c>
      <c r="AB4" s="16">
        <v>20</v>
      </c>
      <c r="AC4" s="14">
        <v>20</v>
      </c>
      <c r="AD4" s="15">
        <v>20</v>
      </c>
      <c r="AE4" s="16">
        <v>20</v>
      </c>
      <c r="AF4" s="14">
        <v>20</v>
      </c>
      <c r="AG4" s="15">
        <v>20</v>
      </c>
      <c r="AH4" s="16">
        <v>20</v>
      </c>
      <c r="AI4" s="14">
        <v>20</v>
      </c>
      <c r="AJ4" s="15">
        <v>20</v>
      </c>
      <c r="AK4" s="16">
        <v>20</v>
      </c>
      <c r="AL4" s="14">
        <v>20</v>
      </c>
      <c r="AM4" s="15">
        <v>20</v>
      </c>
      <c r="AN4" s="16">
        <v>20</v>
      </c>
    </row>
    <row r="5" spans="1:40">
      <c r="A5" s="63" t="s">
        <v>21</v>
      </c>
      <c r="B5" s="58" t="s">
        <v>22</v>
      </c>
      <c r="C5" s="59" t="s">
        <v>22</v>
      </c>
      <c r="D5" s="60" t="s">
        <v>22</v>
      </c>
      <c r="E5" s="17" t="s">
        <v>22</v>
      </c>
      <c r="F5" s="18" t="s">
        <v>22</v>
      </c>
      <c r="G5" s="19" t="s">
        <v>22</v>
      </c>
      <c r="H5" s="17" t="s">
        <v>22</v>
      </c>
      <c r="I5" s="18" t="s">
        <v>22</v>
      </c>
      <c r="J5" s="19" t="s">
        <v>22</v>
      </c>
      <c r="K5" s="17" t="s">
        <v>22</v>
      </c>
      <c r="L5" s="18" t="s">
        <v>22</v>
      </c>
      <c r="M5" s="19" t="s">
        <v>22</v>
      </c>
      <c r="N5" s="17" t="s">
        <v>22</v>
      </c>
      <c r="O5" s="18" t="s">
        <v>22</v>
      </c>
      <c r="P5" s="19" t="s">
        <v>22</v>
      </c>
      <c r="Q5" s="58" t="s">
        <v>22</v>
      </c>
      <c r="R5" s="59" t="s">
        <v>22</v>
      </c>
      <c r="S5" s="60" t="s">
        <v>22</v>
      </c>
      <c r="T5" s="17" t="s">
        <v>22</v>
      </c>
      <c r="U5" s="18" t="s">
        <v>22</v>
      </c>
      <c r="V5" s="19" t="s">
        <v>22</v>
      </c>
      <c r="W5" s="58" t="s">
        <v>22</v>
      </c>
      <c r="X5" s="59" t="s">
        <v>22</v>
      </c>
      <c r="Y5" s="60" t="s">
        <v>22</v>
      </c>
      <c r="Z5" s="17" t="s">
        <v>22</v>
      </c>
      <c r="AA5" s="18" t="s">
        <v>22</v>
      </c>
      <c r="AB5" s="19" t="s">
        <v>22</v>
      </c>
      <c r="AC5" s="17" t="s">
        <v>22</v>
      </c>
      <c r="AD5" s="18" t="s">
        <v>22</v>
      </c>
      <c r="AE5" s="19" t="s">
        <v>22</v>
      </c>
      <c r="AF5" s="17" t="s">
        <v>22</v>
      </c>
      <c r="AG5" s="18" t="s">
        <v>22</v>
      </c>
      <c r="AH5" s="19" t="s">
        <v>22</v>
      </c>
      <c r="AI5" s="58" t="s">
        <v>22</v>
      </c>
      <c r="AJ5" s="59" t="s">
        <v>22</v>
      </c>
      <c r="AK5" s="60" t="s">
        <v>22</v>
      </c>
      <c r="AL5" s="58" t="s">
        <v>22</v>
      </c>
      <c r="AM5" s="59" t="s">
        <v>22</v>
      </c>
      <c r="AN5" s="60" t="s">
        <v>22</v>
      </c>
    </row>
    <row r="6" spans="1:40">
      <c r="A6" s="63" t="s">
        <v>23</v>
      </c>
      <c r="B6" s="14">
        <v>1000000</v>
      </c>
      <c r="C6" s="15">
        <v>1000000</v>
      </c>
      <c r="D6" s="16">
        <v>250000</v>
      </c>
      <c r="E6" s="14">
        <v>1000000</v>
      </c>
      <c r="F6" s="15">
        <v>1000000</v>
      </c>
      <c r="G6" s="16">
        <v>250000</v>
      </c>
      <c r="H6" s="14">
        <v>1000000</v>
      </c>
      <c r="I6" s="15">
        <v>1000000</v>
      </c>
      <c r="J6" s="16">
        <v>250000</v>
      </c>
      <c r="K6" s="14">
        <v>1000000</v>
      </c>
      <c r="L6" s="15">
        <v>1000000</v>
      </c>
      <c r="M6" s="16">
        <v>250000</v>
      </c>
      <c r="N6" s="14">
        <v>1000000</v>
      </c>
      <c r="O6" s="15">
        <v>1000000</v>
      </c>
      <c r="P6" s="16">
        <v>250000</v>
      </c>
      <c r="Q6" s="14">
        <v>1000000</v>
      </c>
      <c r="R6" s="15">
        <v>1000000</v>
      </c>
      <c r="S6" s="16">
        <v>250000</v>
      </c>
      <c r="T6" s="14">
        <v>1000000</v>
      </c>
      <c r="U6" s="15">
        <v>1000000</v>
      </c>
      <c r="V6" s="16">
        <v>250000</v>
      </c>
      <c r="W6" s="14">
        <v>1000000</v>
      </c>
      <c r="X6" s="15">
        <v>1000000</v>
      </c>
      <c r="Y6" s="16">
        <v>250000</v>
      </c>
      <c r="Z6" s="14">
        <v>1000000</v>
      </c>
      <c r="AA6" s="15">
        <v>1000000</v>
      </c>
      <c r="AB6" s="16">
        <v>250000</v>
      </c>
      <c r="AC6" s="14">
        <v>1000000</v>
      </c>
      <c r="AD6" s="15">
        <v>1000000</v>
      </c>
      <c r="AE6" s="16">
        <v>250000</v>
      </c>
      <c r="AF6" s="14">
        <v>1000000</v>
      </c>
      <c r="AG6" s="15">
        <v>1000000</v>
      </c>
      <c r="AH6" s="16">
        <v>250000</v>
      </c>
      <c r="AI6" s="14">
        <v>1000000</v>
      </c>
      <c r="AJ6" s="15">
        <v>1000000</v>
      </c>
      <c r="AK6" s="16">
        <v>250000</v>
      </c>
      <c r="AL6" s="14">
        <v>1000000</v>
      </c>
      <c r="AM6" s="15">
        <v>1000000</v>
      </c>
      <c r="AN6" s="16">
        <v>250000</v>
      </c>
    </row>
    <row r="7" spans="1:40">
      <c r="A7" s="63" t="s">
        <v>24</v>
      </c>
      <c r="B7" s="58" t="s">
        <v>22</v>
      </c>
      <c r="C7" s="59" t="s">
        <v>22</v>
      </c>
      <c r="D7" s="60" t="s">
        <v>22</v>
      </c>
      <c r="E7" s="17" t="s">
        <v>22</v>
      </c>
      <c r="F7" s="18" t="s">
        <v>22</v>
      </c>
      <c r="G7" s="19" t="s">
        <v>22</v>
      </c>
      <c r="H7" s="17" t="s">
        <v>22</v>
      </c>
      <c r="I7" s="18" t="s">
        <v>22</v>
      </c>
      <c r="J7" s="19" t="s">
        <v>22</v>
      </c>
      <c r="K7" s="17" t="s">
        <v>22</v>
      </c>
      <c r="L7" s="18" t="s">
        <v>22</v>
      </c>
      <c r="M7" s="19" t="s">
        <v>22</v>
      </c>
      <c r="N7" s="17" t="s">
        <v>22</v>
      </c>
      <c r="O7" s="18" t="s">
        <v>22</v>
      </c>
      <c r="P7" s="19" t="s">
        <v>22</v>
      </c>
      <c r="Q7" s="58" t="s">
        <v>22</v>
      </c>
      <c r="R7" s="59" t="s">
        <v>22</v>
      </c>
      <c r="S7" s="60" t="s">
        <v>22</v>
      </c>
      <c r="T7" s="17" t="s">
        <v>22</v>
      </c>
      <c r="U7" s="18" t="s">
        <v>22</v>
      </c>
      <c r="V7" s="19" t="s">
        <v>22</v>
      </c>
      <c r="W7" s="58" t="s">
        <v>22</v>
      </c>
      <c r="X7" s="59" t="s">
        <v>22</v>
      </c>
      <c r="Y7" s="60" t="s">
        <v>22</v>
      </c>
      <c r="Z7" s="17" t="s">
        <v>22</v>
      </c>
      <c r="AA7" s="18" t="s">
        <v>22</v>
      </c>
      <c r="AB7" s="19" t="s">
        <v>22</v>
      </c>
      <c r="AC7" s="17" t="s">
        <v>22</v>
      </c>
      <c r="AD7" s="18" t="s">
        <v>22</v>
      </c>
      <c r="AE7" s="19" t="s">
        <v>22</v>
      </c>
      <c r="AF7" s="17" t="s">
        <v>22</v>
      </c>
      <c r="AG7" s="18" t="s">
        <v>22</v>
      </c>
      <c r="AH7" s="19" t="s">
        <v>22</v>
      </c>
      <c r="AI7" s="58" t="s">
        <v>22</v>
      </c>
      <c r="AJ7" s="59" t="s">
        <v>22</v>
      </c>
      <c r="AK7" s="60" t="s">
        <v>22</v>
      </c>
      <c r="AL7" s="58" t="s">
        <v>22</v>
      </c>
      <c r="AM7" s="59" t="s">
        <v>22</v>
      </c>
      <c r="AN7" s="60" t="s">
        <v>22</v>
      </c>
    </row>
    <row r="8" spans="1:40">
      <c r="A8" s="63" t="s">
        <v>25</v>
      </c>
      <c r="B8" s="20">
        <v>0.1</v>
      </c>
      <c r="C8" s="21">
        <v>0.1</v>
      </c>
      <c r="D8" s="22">
        <v>0.1</v>
      </c>
      <c r="E8" s="20">
        <v>0.1</v>
      </c>
      <c r="F8" s="21">
        <v>0.1</v>
      </c>
      <c r="G8" s="22">
        <v>0.1</v>
      </c>
      <c r="H8" s="20">
        <v>0.1</v>
      </c>
      <c r="I8" s="21">
        <v>0.1</v>
      </c>
      <c r="J8" s="22">
        <v>0.1</v>
      </c>
      <c r="K8" s="20">
        <v>0.1</v>
      </c>
      <c r="L8" s="21">
        <v>0.1</v>
      </c>
      <c r="M8" s="22">
        <v>0.1</v>
      </c>
      <c r="N8" s="20">
        <v>0.1</v>
      </c>
      <c r="O8" s="21">
        <v>0.1</v>
      </c>
      <c r="P8" s="22">
        <v>0.1</v>
      </c>
      <c r="Q8" s="20">
        <v>0.1</v>
      </c>
      <c r="R8" s="21">
        <v>0.1</v>
      </c>
      <c r="S8" s="22">
        <v>0.1</v>
      </c>
      <c r="T8" s="20">
        <v>0.1</v>
      </c>
      <c r="U8" s="21">
        <v>0.1</v>
      </c>
      <c r="V8" s="22">
        <v>0.1</v>
      </c>
      <c r="W8" s="20">
        <v>0.1</v>
      </c>
      <c r="X8" s="21">
        <v>0.1</v>
      </c>
      <c r="Y8" s="22">
        <v>0.1</v>
      </c>
      <c r="Z8" s="20">
        <v>0.1</v>
      </c>
      <c r="AA8" s="21">
        <v>0.1</v>
      </c>
      <c r="AB8" s="22">
        <v>0.1</v>
      </c>
      <c r="AC8" s="20">
        <v>0.1</v>
      </c>
      <c r="AD8" s="21">
        <v>0.1</v>
      </c>
      <c r="AE8" s="22">
        <v>0.1</v>
      </c>
      <c r="AF8" s="20">
        <v>0.1</v>
      </c>
      <c r="AG8" s="21">
        <v>0.1</v>
      </c>
      <c r="AH8" s="22">
        <v>0.1</v>
      </c>
      <c r="AI8" s="20">
        <v>0.1</v>
      </c>
      <c r="AJ8" s="21">
        <v>0.1</v>
      </c>
      <c r="AK8" s="22">
        <v>0.1</v>
      </c>
      <c r="AL8" s="20">
        <v>0.1</v>
      </c>
      <c r="AM8" s="21">
        <v>0.1</v>
      </c>
      <c r="AN8" s="22">
        <v>0.1</v>
      </c>
    </row>
    <row r="9" ht="28" spans="1:40">
      <c r="A9" s="63" t="s">
        <v>26</v>
      </c>
      <c r="B9" s="14" t="s">
        <v>27</v>
      </c>
      <c r="C9" s="15" t="s">
        <v>27</v>
      </c>
      <c r="D9" s="16" t="s">
        <v>27</v>
      </c>
      <c r="E9" s="14" t="s">
        <v>27</v>
      </c>
      <c r="F9" s="15" t="s">
        <v>27</v>
      </c>
      <c r="G9" s="16" t="s">
        <v>27</v>
      </c>
      <c r="H9" s="14" t="s">
        <v>27</v>
      </c>
      <c r="I9" s="15" t="s">
        <v>27</v>
      </c>
      <c r="J9" s="16" t="s">
        <v>27</v>
      </c>
      <c r="K9" s="14" t="s">
        <v>27</v>
      </c>
      <c r="L9" s="15" t="s">
        <v>27</v>
      </c>
      <c r="M9" s="16" t="s">
        <v>27</v>
      </c>
      <c r="N9" s="14" t="s">
        <v>27</v>
      </c>
      <c r="O9" s="15" t="s">
        <v>27</v>
      </c>
      <c r="P9" s="16" t="s">
        <v>27</v>
      </c>
      <c r="Q9" s="14" t="s">
        <v>27</v>
      </c>
      <c r="R9" s="15" t="s">
        <v>27</v>
      </c>
      <c r="S9" s="16" t="s">
        <v>27</v>
      </c>
      <c r="T9" s="14" t="s">
        <v>27</v>
      </c>
      <c r="U9" s="15" t="s">
        <v>27</v>
      </c>
      <c r="V9" s="16" t="s">
        <v>27</v>
      </c>
      <c r="W9" s="14" t="s">
        <v>27</v>
      </c>
      <c r="X9" s="15" t="s">
        <v>27</v>
      </c>
      <c r="Y9" s="16" t="s">
        <v>27</v>
      </c>
      <c r="Z9" s="14" t="s">
        <v>27</v>
      </c>
      <c r="AA9" s="15" t="s">
        <v>27</v>
      </c>
      <c r="AB9" s="16" t="s">
        <v>27</v>
      </c>
      <c r="AC9" s="14" t="s">
        <v>27</v>
      </c>
      <c r="AD9" s="15" t="s">
        <v>27</v>
      </c>
      <c r="AE9" s="16" t="s">
        <v>27</v>
      </c>
      <c r="AF9" s="14" t="s">
        <v>27</v>
      </c>
      <c r="AG9" s="15" t="s">
        <v>27</v>
      </c>
      <c r="AH9" s="16" t="s">
        <v>27</v>
      </c>
      <c r="AI9" s="14" t="s">
        <v>27</v>
      </c>
      <c r="AJ9" s="15" t="s">
        <v>27</v>
      </c>
      <c r="AK9" s="16" t="s">
        <v>27</v>
      </c>
      <c r="AL9" s="14" t="s">
        <v>27</v>
      </c>
      <c r="AM9" s="15" t="s">
        <v>27</v>
      </c>
      <c r="AN9" s="16" t="s">
        <v>27</v>
      </c>
    </row>
    <row r="10" spans="1:40">
      <c r="A10" s="63" t="s">
        <v>28</v>
      </c>
      <c r="B10" s="14">
        <v>3</v>
      </c>
      <c r="C10" s="15">
        <v>3</v>
      </c>
      <c r="D10" s="16">
        <v>3</v>
      </c>
      <c r="E10" s="14">
        <v>3</v>
      </c>
      <c r="F10" s="15">
        <v>3</v>
      </c>
      <c r="G10" s="16">
        <v>3</v>
      </c>
      <c r="H10" s="14">
        <v>3</v>
      </c>
      <c r="I10" s="15">
        <v>3</v>
      </c>
      <c r="J10" s="16">
        <v>3</v>
      </c>
      <c r="K10" s="14">
        <v>3</v>
      </c>
      <c r="L10" s="15">
        <v>3</v>
      </c>
      <c r="M10" s="16">
        <v>3</v>
      </c>
      <c r="N10" s="14">
        <v>3</v>
      </c>
      <c r="O10" s="15">
        <v>3</v>
      </c>
      <c r="P10" s="16">
        <v>3</v>
      </c>
      <c r="Q10" s="14">
        <v>3</v>
      </c>
      <c r="R10" s="15">
        <v>3</v>
      </c>
      <c r="S10" s="16">
        <v>3</v>
      </c>
      <c r="T10" s="14">
        <v>3</v>
      </c>
      <c r="U10" s="15">
        <v>3</v>
      </c>
      <c r="V10" s="16">
        <v>3</v>
      </c>
      <c r="W10" s="14">
        <v>3</v>
      </c>
      <c r="X10" s="15">
        <v>3</v>
      </c>
      <c r="Y10" s="16">
        <v>3</v>
      </c>
      <c r="Z10" s="14">
        <v>3</v>
      </c>
      <c r="AA10" s="15">
        <v>3</v>
      </c>
      <c r="AB10" s="16">
        <v>3</v>
      </c>
      <c r="AC10" s="14">
        <v>3</v>
      </c>
      <c r="AD10" s="15">
        <v>3</v>
      </c>
      <c r="AE10" s="16">
        <v>3</v>
      </c>
      <c r="AF10" s="14">
        <v>3</v>
      </c>
      <c r="AG10" s="15">
        <v>3</v>
      </c>
      <c r="AH10" s="16">
        <v>3</v>
      </c>
      <c r="AI10" s="14">
        <v>3</v>
      </c>
      <c r="AJ10" s="15">
        <v>3</v>
      </c>
      <c r="AK10" s="16">
        <v>3</v>
      </c>
      <c r="AL10" s="14">
        <v>3</v>
      </c>
      <c r="AM10" s="15">
        <v>3</v>
      </c>
      <c r="AN10" s="16">
        <v>3</v>
      </c>
    </row>
    <row r="11" spans="1:40">
      <c r="A11" s="62" t="s">
        <v>29</v>
      </c>
      <c r="B11" s="23"/>
      <c r="C11" s="24"/>
      <c r="D11" s="25"/>
      <c r="E11" s="23"/>
      <c r="F11" s="24"/>
      <c r="G11" s="25"/>
      <c r="H11" s="23"/>
      <c r="I11" s="24"/>
      <c r="J11" s="25"/>
      <c r="K11" s="23"/>
      <c r="L11" s="24"/>
      <c r="M11" s="25"/>
      <c r="N11" s="23"/>
      <c r="O11" s="24"/>
      <c r="P11" s="25"/>
      <c r="Q11" s="23"/>
      <c r="R11" s="24"/>
      <c r="S11" s="25"/>
      <c r="T11" s="23"/>
      <c r="U11" s="24"/>
      <c r="V11" s="25"/>
      <c r="W11" s="23"/>
      <c r="X11" s="24"/>
      <c r="Y11" s="25"/>
      <c r="Z11" s="23"/>
      <c r="AA11" s="24"/>
      <c r="AB11" s="25"/>
      <c r="AC11" s="23"/>
      <c r="AD11" s="24"/>
      <c r="AE11" s="25"/>
      <c r="AF11" s="23"/>
      <c r="AG11" s="24"/>
      <c r="AH11" s="25"/>
      <c r="AI11" s="23"/>
      <c r="AJ11" s="24"/>
      <c r="AK11" s="25"/>
      <c r="AL11" s="23"/>
      <c r="AM11" s="24"/>
      <c r="AN11" s="25"/>
    </row>
    <row r="12" customHeight="1" spans="1:40">
      <c r="A12" s="63" t="s">
        <v>30</v>
      </c>
      <c r="B12" s="14">
        <v>16</v>
      </c>
      <c r="C12" s="15">
        <v>16</v>
      </c>
      <c r="D12" s="16">
        <v>16</v>
      </c>
      <c r="E12" s="14">
        <v>16</v>
      </c>
      <c r="F12" s="15">
        <v>16</v>
      </c>
      <c r="G12" s="16">
        <v>16</v>
      </c>
      <c r="H12" s="14">
        <v>16</v>
      </c>
      <c r="I12" s="15">
        <v>16</v>
      </c>
      <c r="J12" s="16">
        <v>16</v>
      </c>
      <c r="K12" s="14">
        <v>16</v>
      </c>
      <c r="L12" s="15">
        <v>16</v>
      </c>
      <c r="M12" s="16">
        <v>16</v>
      </c>
      <c r="N12" s="14">
        <v>16</v>
      </c>
      <c r="O12" s="15">
        <v>16</v>
      </c>
      <c r="P12" s="16">
        <v>16</v>
      </c>
      <c r="Q12" s="14">
        <v>16</v>
      </c>
      <c r="R12" s="15">
        <v>16</v>
      </c>
      <c r="S12" s="16">
        <v>16</v>
      </c>
      <c r="T12" s="14">
        <v>16</v>
      </c>
      <c r="U12" s="15">
        <v>16</v>
      </c>
      <c r="V12" s="16">
        <v>16</v>
      </c>
      <c r="W12" s="14">
        <v>16</v>
      </c>
      <c r="X12" s="15">
        <v>16</v>
      </c>
      <c r="Y12" s="16">
        <v>16</v>
      </c>
      <c r="Z12" s="14">
        <v>16</v>
      </c>
      <c r="AA12" s="15">
        <v>16</v>
      </c>
      <c r="AB12" s="16">
        <v>16</v>
      </c>
      <c r="AC12" s="14">
        <v>16</v>
      </c>
      <c r="AD12" s="15">
        <v>16</v>
      </c>
      <c r="AE12" s="16">
        <v>16</v>
      </c>
      <c r="AF12" s="14">
        <v>16</v>
      </c>
      <c r="AG12" s="15">
        <v>16</v>
      </c>
      <c r="AH12" s="16">
        <v>16</v>
      </c>
      <c r="AI12" s="14">
        <v>16</v>
      </c>
      <c r="AJ12" s="15">
        <v>16</v>
      </c>
      <c r="AK12" s="16">
        <v>16</v>
      </c>
      <c r="AL12" s="14">
        <v>16</v>
      </c>
      <c r="AM12" s="15">
        <v>16</v>
      </c>
      <c r="AN12" s="16">
        <v>16</v>
      </c>
    </row>
    <row r="13" spans="1:40">
      <c r="A13" s="66" t="s">
        <v>31</v>
      </c>
      <c r="B13" s="27">
        <v>2</v>
      </c>
      <c r="C13" s="28">
        <v>2</v>
      </c>
      <c r="D13" s="29">
        <v>2</v>
      </c>
      <c r="E13" s="27">
        <v>2</v>
      </c>
      <c r="F13" s="28">
        <v>2</v>
      </c>
      <c r="G13" s="29">
        <v>2</v>
      </c>
      <c r="H13" s="27">
        <v>2</v>
      </c>
      <c r="I13" s="28">
        <v>2</v>
      </c>
      <c r="J13" s="29">
        <v>2</v>
      </c>
      <c r="K13" s="30">
        <v>2</v>
      </c>
      <c r="L13" s="53">
        <v>2</v>
      </c>
      <c r="M13" s="54">
        <v>2</v>
      </c>
      <c r="N13" s="30">
        <v>2</v>
      </c>
      <c r="O13" s="53">
        <v>2</v>
      </c>
      <c r="P13" s="54">
        <v>2</v>
      </c>
      <c r="Q13" s="30">
        <v>2</v>
      </c>
      <c r="R13" s="53">
        <v>2</v>
      </c>
      <c r="S13" s="54">
        <v>2</v>
      </c>
      <c r="T13" s="30">
        <v>2</v>
      </c>
      <c r="U13" s="53">
        <v>2</v>
      </c>
      <c r="V13" s="54">
        <v>2</v>
      </c>
      <c r="W13" s="30">
        <v>2</v>
      </c>
      <c r="X13" s="53">
        <v>2</v>
      </c>
      <c r="Y13" s="54">
        <v>2</v>
      </c>
      <c r="Z13" s="30">
        <v>2</v>
      </c>
      <c r="AA13" s="53">
        <v>2</v>
      </c>
      <c r="AB13" s="54">
        <v>2</v>
      </c>
      <c r="AC13" s="30">
        <v>4</v>
      </c>
      <c r="AD13" s="53">
        <v>4</v>
      </c>
      <c r="AE13" s="54">
        <v>4</v>
      </c>
      <c r="AF13" s="30">
        <v>4</v>
      </c>
      <c r="AG13" s="53">
        <v>4</v>
      </c>
      <c r="AH13" s="54">
        <v>4</v>
      </c>
      <c r="AI13" s="30">
        <v>2</v>
      </c>
      <c r="AJ13" s="53">
        <v>2</v>
      </c>
      <c r="AK13" s="54">
        <v>2</v>
      </c>
      <c r="AL13" s="30">
        <v>2</v>
      </c>
      <c r="AM13" s="53">
        <v>2</v>
      </c>
      <c r="AN13" s="54">
        <v>2</v>
      </c>
    </row>
    <row r="14" spans="1:40">
      <c r="A14" s="66" t="s">
        <v>32</v>
      </c>
      <c r="B14" s="27">
        <v>2</v>
      </c>
      <c r="C14" s="28">
        <v>2</v>
      </c>
      <c r="D14" s="29">
        <v>2</v>
      </c>
      <c r="E14" s="27">
        <v>2</v>
      </c>
      <c r="F14" s="28">
        <v>2</v>
      </c>
      <c r="G14" s="29">
        <v>2</v>
      </c>
      <c r="H14" s="27">
        <v>2</v>
      </c>
      <c r="I14" s="28">
        <v>2</v>
      </c>
      <c r="J14" s="29">
        <v>2</v>
      </c>
      <c r="K14" s="30">
        <v>2</v>
      </c>
      <c r="L14" s="53">
        <v>2</v>
      </c>
      <c r="M14" s="54">
        <v>2</v>
      </c>
      <c r="N14" s="30">
        <v>2</v>
      </c>
      <c r="O14" s="53">
        <v>2</v>
      </c>
      <c r="P14" s="54">
        <v>2</v>
      </c>
      <c r="Q14" s="30">
        <v>2</v>
      </c>
      <c r="R14" s="53">
        <v>2</v>
      </c>
      <c r="S14" s="54">
        <v>2</v>
      </c>
      <c r="T14" s="30">
        <v>2</v>
      </c>
      <c r="U14" s="53">
        <v>2</v>
      </c>
      <c r="V14" s="54">
        <v>2</v>
      </c>
      <c r="W14" s="30">
        <v>2</v>
      </c>
      <c r="X14" s="53">
        <v>2</v>
      </c>
      <c r="Y14" s="54">
        <v>2</v>
      </c>
      <c r="Z14" s="30">
        <v>2</v>
      </c>
      <c r="AA14" s="53">
        <v>2</v>
      </c>
      <c r="AB14" s="54">
        <v>2</v>
      </c>
      <c r="AC14" s="30">
        <v>4</v>
      </c>
      <c r="AD14" s="53">
        <v>4</v>
      </c>
      <c r="AE14" s="54">
        <v>4</v>
      </c>
      <c r="AF14" s="30">
        <v>4</v>
      </c>
      <c r="AG14" s="53">
        <v>4</v>
      </c>
      <c r="AH14" s="54">
        <v>4</v>
      </c>
      <c r="AI14" s="30">
        <v>2</v>
      </c>
      <c r="AJ14" s="53">
        <v>2</v>
      </c>
      <c r="AK14" s="54">
        <v>2</v>
      </c>
      <c r="AL14" s="30">
        <v>2</v>
      </c>
      <c r="AM14" s="53">
        <v>2</v>
      </c>
      <c r="AN14" s="54">
        <v>2</v>
      </c>
    </row>
    <row r="15" spans="1:40">
      <c r="A15" s="63" t="s">
        <v>33</v>
      </c>
      <c r="B15" s="14">
        <v>36</v>
      </c>
      <c r="C15" s="15">
        <v>36</v>
      </c>
      <c r="D15" s="16">
        <v>36</v>
      </c>
      <c r="E15" s="14">
        <v>36</v>
      </c>
      <c r="F15" s="15">
        <v>36</v>
      </c>
      <c r="G15" s="16">
        <v>36</v>
      </c>
      <c r="H15" s="14">
        <v>36</v>
      </c>
      <c r="I15" s="15">
        <v>36</v>
      </c>
      <c r="J15" s="16">
        <v>36</v>
      </c>
      <c r="K15" s="14">
        <v>36</v>
      </c>
      <c r="L15" s="15">
        <v>36</v>
      </c>
      <c r="M15" s="16">
        <v>36</v>
      </c>
      <c r="N15" s="14">
        <v>36</v>
      </c>
      <c r="O15" s="15">
        <v>36</v>
      </c>
      <c r="P15" s="16">
        <v>36</v>
      </c>
      <c r="Q15" s="14">
        <v>36</v>
      </c>
      <c r="R15" s="15">
        <v>36</v>
      </c>
      <c r="S15" s="16">
        <v>36</v>
      </c>
      <c r="T15" s="14">
        <v>36</v>
      </c>
      <c r="U15" s="15">
        <v>36</v>
      </c>
      <c r="V15" s="16">
        <v>36</v>
      </c>
      <c r="W15" s="14">
        <v>36</v>
      </c>
      <c r="X15" s="15">
        <v>36</v>
      </c>
      <c r="Y15" s="16">
        <v>36</v>
      </c>
      <c r="Z15" s="14">
        <v>36</v>
      </c>
      <c r="AA15" s="15">
        <v>36</v>
      </c>
      <c r="AB15" s="16">
        <v>36</v>
      </c>
      <c r="AC15" s="14">
        <v>36</v>
      </c>
      <c r="AD15" s="15">
        <v>36</v>
      </c>
      <c r="AE15" s="16">
        <v>36</v>
      </c>
      <c r="AF15" s="14">
        <v>36</v>
      </c>
      <c r="AG15" s="15">
        <v>36</v>
      </c>
      <c r="AH15" s="16">
        <v>36</v>
      </c>
      <c r="AI15" s="14">
        <v>36</v>
      </c>
      <c r="AJ15" s="15">
        <v>36</v>
      </c>
      <c r="AK15" s="16">
        <v>36</v>
      </c>
      <c r="AL15" s="14">
        <v>36</v>
      </c>
      <c r="AM15" s="15">
        <v>36</v>
      </c>
      <c r="AN15" s="16">
        <v>36</v>
      </c>
    </row>
    <row r="16" spans="1:40">
      <c r="A16" s="63" t="s">
        <v>34</v>
      </c>
      <c r="B16" s="14">
        <f t="shared" ref="B16:J16" si="0">B15+10*LOG10(B4)</f>
        <v>49.0102999566398</v>
      </c>
      <c r="C16" s="15">
        <f t="shared" si="0"/>
        <v>49.0102999566398</v>
      </c>
      <c r="D16" s="16">
        <f t="shared" si="0"/>
        <v>49.0102999566398</v>
      </c>
      <c r="E16" s="14">
        <f t="shared" si="0"/>
        <v>49.0102999566398</v>
      </c>
      <c r="F16" s="15">
        <f t="shared" si="0"/>
        <v>49.0102999566398</v>
      </c>
      <c r="G16" s="16">
        <f t="shared" si="0"/>
        <v>49.0102999566398</v>
      </c>
      <c r="H16" s="14">
        <f t="shared" si="0"/>
        <v>49.0102999566398</v>
      </c>
      <c r="I16" s="15">
        <f t="shared" si="0"/>
        <v>49.0102999566398</v>
      </c>
      <c r="J16" s="16">
        <f t="shared" si="0"/>
        <v>49.0102999566398</v>
      </c>
      <c r="K16" s="14">
        <f t="shared" ref="K16:M16" si="1">K15+10*LOG10(K4)</f>
        <v>49.0102999566398</v>
      </c>
      <c r="L16" s="15">
        <f t="shared" si="1"/>
        <v>49.0102999566398</v>
      </c>
      <c r="M16" s="16">
        <f t="shared" si="1"/>
        <v>49.0102999566398</v>
      </c>
      <c r="N16" s="14">
        <f t="shared" ref="N16:S16" si="2">N15+10*LOG10(N4)</f>
        <v>49.0102999566398</v>
      </c>
      <c r="O16" s="15">
        <f t="shared" si="2"/>
        <v>49.0102999566398</v>
      </c>
      <c r="P16" s="16">
        <f t="shared" si="2"/>
        <v>49.0102999566398</v>
      </c>
      <c r="Q16" s="14">
        <f t="shared" si="2"/>
        <v>49.0102999566398</v>
      </c>
      <c r="R16" s="15">
        <f t="shared" si="2"/>
        <v>49.0102999566398</v>
      </c>
      <c r="S16" s="16">
        <f t="shared" si="2"/>
        <v>49.0102999566398</v>
      </c>
      <c r="T16" s="14">
        <f t="shared" ref="T16:AB16" si="3">T15+10*LOG10(T4)</f>
        <v>49.0102999566398</v>
      </c>
      <c r="U16" s="15">
        <f t="shared" si="3"/>
        <v>49.0102999566398</v>
      </c>
      <c r="V16" s="16">
        <f t="shared" si="3"/>
        <v>49.0102999566398</v>
      </c>
      <c r="W16" s="14">
        <f t="shared" si="3"/>
        <v>49.0102999566398</v>
      </c>
      <c r="X16" s="15">
        <f t="shared" si="3"/>
        <v>49.0102999566398</v>
      </c>
      <c r="Y16" s="16">
        <f t="shared" si="3"/>
        <v>49.0102999566398</v>
      </c>
      <c r="Z16" s="14">
        <f t="shared" si="3"/>
        <v>49.0102999566398</v>
      </c>
      <c r="AA16" s="15">
        <f t="shared" si="3"/>
        <v>49.0102999566398</v>
      </c>
      <c r="AB16" s="16">
        <f t="shared" si="3"/>
        <v>49.0102999566398</v>
      </c>
      <c r="AC16" s="14">
        <f t="shared" ref="AC16:AE16" si="4">AC15+10*LOG10(AC4)</f>
        <v>49.0102999566398</v>
      </c>
      <c r="AD16" s="15">
        <f t="shared" si="4"/>
        <v>49.0102999566398</v>
      </c>
      <c r="AE16" s="16">
        <f t="shared" si="4"/>
        <v>49.0102999566398</v>
      </c>
      <c r="AF16" s="14">
        <f t="shared" ref="AF16:AN16" si="5">AF15+10*LOG10(AF4)</f>
        <v>49.0102999566398</v>
      </c>
      <c r="AG16" s="15">
        <f t="shared" si="5"/>
        <v>49.0102999566398</v>
      </c>
      <c r="AH16" s="16">
        <f t="shared" si="5"/>
        <v>49.0102999566398</v>
      </c>
      <c r="AI16" s="14">
        <f t="shared" si="5"/>
        <v>49.0102999566398</v>
      </c>
      <c r="AJ16" s="15">
        <f t="shared" si="5"/>
        <v>49.0102999566398</v>
      </c>
      <c r="AK16" s="16">
        <f t="shared" si="5"/>
        <v>49.0102999566398</v>
      </c>
      <c r="AL16" s="14">
        <f t="shared" si="5"/>
        <v>49.0102999566398</v>
      </c>
      <c r="AM16" s="15">
        <f t="shared" si="5"/>
        <v>49.0102999566398</v>
      </c>
      <c r="AN16" s="16">
        <f t="shared" si="5"/>
        <v>49.0102999566398</v>
      </c>
    </row>
    <row r="17" ht="28" spans="1:40">
      <c r="A17" s="63" t="s">
        <v>35</v>
      </c>
      <c r="B17" s="14">
        <f t="shared" ref="B17:J17" si="6">B15+10*LOG10(B42/1000000)</f>
        <v>43.6042248342321</v>
      </c>
      <c r="C17" s="15">
        <f t="shared" si="6"/>
        <v>43.6042248342321</v>
      </c>
      <c r="D17" s="16">
        <f t="shared" si="6"/>
        <v>37.5836249209525</v>
      </c>
      <c r="E17" s="14">
        <f t="shared" si="6"/>
        <v>44.4633711212981</v>
      </c>
      <c r="F17" s="15">
        <f t="shared" si="6"/>
        <v>44.4633711212981</v>
      </c>
      <c r="G17" s="16">
        <f t="shared" si="6"/>
        <v>42.5321251377534</v>
      </c>
      <c r="H17" s="14">
        <f t="shared" si="6"/>
        <v>44.4633711212981</v>
      </c>
      <c r="I17" s="15">
        <f t="shared" si="6"/>
        <v>44.4633711212981</v>
      </c>
      <c r="J17" s="16">
        <f t="shared" si="6"/>
        <v>42.5321251377534</v>
      </c>
      <c r="K17" s="14">
        <f t="shared" ref="K17:M17" si="7">K15+10*LOG10(K42/1000000)</f>
        <v>44.4633711212981</v>
      </c>
      <c r="L17" s="15">
        <f t="shared" si="7"/>
        <v>44.4633711212981</v>
      </c>
      <c r="M17" s="16">
        <f t="shared" si="7"/>
        <v>38.5527250510331</v>
      </c>
      <c r="N17" s="14">
        <f t="shared" ref="N17:S17" si="8">N15+10*LOG10(N42/1000000)</f>
        <v>45.5424250943933</v>
      </c>
      <c r="O17" s="15">
        <f t="shared" si="8"/>
        <v>45.5424250943933</v>
      </c>
      <c r="P17" s="16">
        <f t="shared" si="8"/>
        <v>31.5630250076729</v>
      </c>
      <c r="Q17" s="14">
        <f t="shared" si="8"/>
        <v>44.4633711212981</v>
      </c>
      <c r="R17" s="15">
        <f t="shared" si="8"/>
        <v>44.4633711212981</v>
      </c>
      <c r="S17" s="16">
        <f t="shared" si="8"/>
        <v>38.0951501454263</v>
      </c>
      <c r="T17" s="14">
        <f t="shared" ref="T17:AB17" si="9">T15+10*LOG10(T42/1000000)</f>
        <v>48.8057837036808</v>
      </c>
      <c r="U17" s="15">
        <f t="shared" si="9"/>
        <v>48.8057837036808</v>
      </c>
      <c r="V17" s="16">
        <f t="shared" si="9"/>
        <v>42.5321251377534</v>
      </c>
      <c r="W17" s="14">
        <f t="shared" si="9"/>
        <v>44.4633711212981</v>
      </c>
      <c r="X17" s="15">
        <f t="shared" si="9"/>
        <v>44.4633711212981</v>
      </c>
      <c r="Y17" s="16">
        <f t="shared" si="9"/>
        <v>42.5321251377534</v>
      </c>
      <c r="Z17" s="14">
        <f t="shared" si="9"/>
        <v>44.4633711212981</v>
      </c>
      <c r="AA17" s="15">
        <f t="shared" si="9"/>
        <v>44.4633711212981</v>
      </c>
      <c r="AB17" s="16">
        <f t="shared" si="9"/>
        <v>42.5321251377534</v>
      </c>
      <c r="AC17" s="14">
        <f t="shared" ref="AC17:AE17" si="10">AC15+10*LOG10(AC42/1000000)</f>
        <v>44.5733249643127</v>
      </c>
      <c r="AD17" s="15">
        <f t="shared" si="10"/>
        <v>44.5733249643127</v>
      </c>
      <c r="AE17" s="16">
        <f t="shared" si="10"/>
        <v>38.5527250510331</v>
      </c>
      <c r="AF17" s="14">
        <f t="shared" ref="AF17:AN17" si="11">AF15+10*LOG10(AF42/1000000)</f>
        <v>48.4204423936955</v>
      </c>
      <c r="AG17" s="15">
        <f t="shared" si="11"/>
        <v>44.1157500587059</v>
      </c>
      <c r="AH17" s="16">
        <f t="shared" si="11"/>
        <v>38.0951501454263</v>
      </c>
      <c r="AI17" s="14">
        <f t="shared" si="11"/>
        <v>43.9934054945358</v>
      </c>
      <c r="AJ17" s="15">
        <f t="shared" si="11"/>
        <v>43.9934054945358</v>
      </c>
      <c r="AK17" s="16">
        <f t="shared" si="11"/>
        <v>38.5527250510331</v>
      </c>
      <c r="AL17" s="14">
        <f t="shared" si="11"/>
        <v>44.4633711212981</v>
      </c>
      <c r="AM17" s="15">
        <f t="shared" si="11"/>
        <v>44.4633711212981</v>
      </c>
      <c r="AN17" s="16">
        <f t="shared" si="11"/>
        <v>38.5527250510331</v>
      </c>
    </row>
    <row r="18" ht="42" spans="1:40">
      <c r="A18" s="65" t="s">
        <v>36</v>
      </c>
      <c r="B18" s="14">
        <f t="shared" ref="B18:J18" si="12">B19+10*LOG10(B12/B13)-B20</f>
        <v>17.0308998699194</v>
      </c>
      <c r="C18" s="15">
        <f t="shared" si="12"/>
        <v>17.0308998699194</v>
      </c>
      <c r="D18" s="16">
        <f t="shared" si="12"/>
        <v>17.0308998699194</v>
      </c>
      <c r="E18" s="14">
        <f t="shared" si="12"/>
        <v>17.0308998699194</v>
      </c>
      <c r="F18" s="15">
        <f t="shared" si="12"/>
        <v>17.0308998699194</v>
      </c>
      <c r="G18" s="16">
        <f t="shared" si="12"/>
        <v>17.0308998699194</v>
      </c>
      <c r="H18" s="14">
        <f t="shared" si="12"/>
        <v>13.1708998699194</v>
      </c>
      <c r="I18" s="15">
        <f t="shared" si="12"/>
        <v>13.1708998699194</v>
      </c>
      <c r="J18" s="16">
        <f t="shared" si="12"/>
        <v>13.1708998699194</v>
      </c>
      <c r="K18" s="14">
        <f t="shared" ref="K18:M18" si="13">K19+10*LOG10(K12/K13)-K20</f>
        <v>13.0308998699194</v>
      </c>
      <c r="L18" s="15">
        <f t="shared" si="13"/>
        <v>13.0308998699194</v>
      </c>
      <c r="M18" s="16">
        <f t="shared" si="13"/>
        <v>13.0308998699194</v>
      </c>
      <c r="N18" s="14">
        <f t="shared" ref="N18:S18" si="14">N19+10*LOG10(N12/N13)-N20</f>
        <v>17.0308998699194</v>
      </c>
      <c r="O18" s="15">
        <f t="shared" si="14"/>
        <v>17.0308998699194</v>
      </c>
      <c r="P18" s="16">
        <f t="shared" si="14"/>
        <v>17.0308998699194</v>
      </c>
      <c r="Q18" s="14">
        <f t="shared" si="14"/>
        <v>17.0308998699194</v>
      </c>
      <c r="R18" s="15">
        <f t="shared" si="14"/>
        <v>17.0308998699194</v>
      </c>
      <c r="S18" s="16">
        <f t="shared" si="14"/>
        <v>17.0308998699194</v>
      </c>
      <c r="T18" s="14">
        <f t="shared" ref="T18:AB18" si="15">T19+10*LOG10(T12/T13)-T20</f>
        <v>17.0308998699194</v>
      </c>
      <c r="U18" s="15">
        <f t="shared" si="15"/>
        <v>17.0308998699194</v>
      </c>
      <c r="V18" s="16">
        <f t="shared" si="15"/>
        <v>17.0308998699194</v>
      </c>
      <c r="W18" s="14">
        <f t="shared" si="15"/>
        <v>17.0308998699194</v>
      </c>
      <c r="X18" s="15">
        <f t="shared" si="15"/>
        <v>17.0308998699194</v>
      </c>
      <c r="Y18" s="16">
        <f t="shared" si="15"/>
        <v>17.0308998699194</v>
      </c>
      <c r="Z18" s="14">
        <f t="shared" si="15"/>
        <v>17.0308998699194</v>
      </c>
      <c r="AA18" s="15">
        <f t="shared" si="15"/>
        <v>17.0308998699194</v>
      </c>
      <c r="AB18" s="16">
        <f t="shared" si="15"/>
        <v>17.0308998699194</v>
      </c>
      <c r="AC18" s="14">
        <f t="shared" ref="AC18:AE18" si="16">AC19+10*LOG10(AC12/AC13)-AC20</f>
        <v>14.0205999132796</v>
      </c>
      <c r="AD18" s="15">
        <f t="shared" si="16"/>
        <v>14.0205999132796</v>
      </c>
      <c r="AE18" s="16">
        <f t="shared" si="16"/>
        <v>14.0205999132796</v>
      </c>
      <c r="AF18" s="14">
        <f t="shared" ref="AF18:AN18" si="17">AF19+10*LOG10(AF12/AF13)-AF20</f>
        <v>14.0205999132796</v>
      </c>
      <c r="AG18" s="15">
        <f t="shared" si="17"/>
        <v>14.0205999132796</v>
      </c>
      <c r="AH18" s="16">
        <f t="shared" si="17"/>
        <v>14.0205999132796</v>
      </c>
      <c r="AI18" s="14">
        <f t="shared" si="17"/>
        <v>17.0308998699194</v>
      </c>
      <c r="AJ18" s="15">
        <f t="shared" si="17"/>
        <v>17.0308998699194</v>
      </c>
      <c r="AK18" s="16">
        <f t="shared" si="17"/>
        <v>17.0308998699194</v>
      </c>
      <c r="AL18" s="14">
        <f t="shared" si="17"/>
        <v>17.0308998699194</v>
      </c>
      <c r="AM18" s="15">
        <f t="shared" si="17"/>
        <v>17.0308998699194</v>
      </c>
      <c r="AN18" s="16">
        <f t="shared" si="17"/>
        <v>17.0308998699194</v>
      </c>
    </row>
    <row r="19" spans="1:40">
      <c r="A19" s="63" t="s">
        <v>37</v>
      </c>
      <c r="B19" s="14">
        <v>8</v>
      </c>
      <c r="C19" s="15">
        <v>8</v>
      </c>
      <c r="D19" s="16">
        <v>8</v>
      </c>
      <c r="E19" s="14">
        <v>8</v>
      </c>
      <c r="F19" s="15">
        <v>8</v>
      </c>
      <c r="G19" s="16">
        <v>8</v>
      </c>
      <c r="H19" s="14">
        <v>8</v>
      </c>
      <c r="I19" s="15">
        <v>8</v>
      </c>
      <c r="J19" s="16">
        <v>8</v>
      </c>
      <c r="K19" s="14">
        <v>8</v>
      </c>
      <c r="L19" s="15">
        <v>8</v>
      </c>
      <c r="M19" s="16">
        <v>8</v>
      </c>
      <c r="N19" s="14">
        <v>8</v>
      </c>
      <c r="O19" s="15">
        <v>8</v>
      </c>
      <c r="P19" s="16">
        <v>8</v>
      </c>
      <c r="Q19" s="14">
        <v>8</v>
      </c>
      <c r="R19" s="15">
        <v>8</v>
      </c>
      <c r="S19" s="16">
        <v>8</v>
      </c>
      <c r="T19" s="14">
        <v>8</v>
      </c>
      <c r="U19" s="15">
        <v>8</v>
      </c>
      <c r="V19" s="16">
        <v>8</v>
      </c>
      <c r="W19" s="14">
        <v>8</v>
      </c>
      <c r="X19" s="15">
        <v>8</v>
      </c>
      <c r="Y19" s="16">
        <v>8</v>
      </c>
      <c r="Z19" s="14">
        <v>8</v>
      </c>
      <c r="AA19" s="15">
        <v>8</v>
      </c>
      <c r="AB19" s="16">
        <v>8</v>
      </c>
      <c r="AC19" s="14">
        <v>8</v>
      </c>
      <c r="AD19" s="15">
        <v>8</v>
      </c>
      <c r="AE19" s="16">
        <v>8</v>
      </c>
      <c r="AF19" s="14">
        <v>8</v>
      </c>
      <c r="AG19" s="15">
        <v>8</v>
      </c>
      <c r="AH19" s="16">
        <v>8</v>
      </c>
      <c r="AI19" s="14">
        <v>8</v>
      </c>
      <c r="AJ19" s="15">
        <v>8</v>
      </c>
      <c r="AK19" s="16">
        <v>8</v>
      </c>
      <c r="AL19" s="14">
        <v>8</v>
      </c>
      <c r="AM19" s="15">
        <v>8</v>
      </c>
      <c r="AN19" s="16">
        <v>8</v>
      </c>
    </row>
    <row r="20" ht="42" spans="1:40">
      <c r="A20" s="66" t="s">
        <v>38</v>
      </c>
      <c r="B20" s="27">
        <v>0</v>
      </c>
      <c r="C20" s="28">
        <v>0</v>
      </c>
      <c r="D20" s="29">
        <v>0</v>
      </c>
      <c r="E20" s="28">
        <v>0</v>
      </c>
      <c r="F20" s="28">
        <v>0</v>
      </c>
      <c r="G20" s="28">
        <v>0</v>
      </c>
      <c r="H20" s="27">
        <v>3.86</v>
      </c>
      <c r="I20" s="28">
        <v>3.86</v>
      </c>
      <c r="J20" s="29">
        <v>3.86</v>
      </c>
      <c r="K20" s="30">
        <v>4</v>
      </c>
      <c r="L20" s="53">
        <v>4</v>
      </c>
      <c r="M20" s="54">
        <v>4</v>
      </c>
      <c r="N20" s="30">
        <v>0</v>
      </c>
      <c r="O20" s="53">
        <v>0</v>
      </c>
      <c r="P20" s="54">
        <v>0</v>
      </c>
      <c r="Q20" s="30">
        <v>0</v>
      </c>
      <c r="R20" s="53">
        <v>0</v>
      </c>
      <c r="S20" s="54">
        <v>0</v>
      </c>
      <c r="T20" s="30">
        <v>0</v>
      </c>
      <c r="U20" s="53">
        <v>0</v>
      </c>
      <c r="V20" s="54">
        <v>0</v>
      </c>
      <c r="W20" s="30">
        <v>0</v>
      </c>
      <c r="X20" s="53">
        <v>0</v>
      </c>
      <c r="Y20" s="54">
        <v>0</v>
      </c>
      <c r="Z20" s="30">
        <v>0</v>
      </c>
      <c r="AA20" s="53">
        <v>0</v>
      </c>
      <c r="AB20" s="54">
        <v>0</v>
      </c>
      <c r="AC20" s="30">
        <v>0</v>
      </c>
      <c r="AD20" s="53">
        <v>0</v>
      </c>
      <c r="AE20" s="54">
        <v>0</v>
      </c>
      <c r="AF20" s="30">
        <v>0</v>
      </c>
      <c r="AG20" s="53">
        <v>0</v>
      </c>
      <c r="AH20" s="54">
        <v>0</v>
      </c>
      <c r="AI20" s="30">
        <v>0</v>
      </c>
      <c r="AJ20" s="53">
        <v>0</v>
      </c>
      <c r="AK20" s="54">
        <v>0</v>
      </c>
      <c r="AL20" s="30">
        <v>0</v>
      </c>
      <c r="AM20" s="53">
        <v>0</v>
      </c>
      <c r="AN20" s="54">
        <v>0</v>
      </c>
    </row>
    <row r="21" ht="61.5" customHeight="1" spans="1:40">
      <c r="A21" s="67" t="s">
        <v>39</v>
      </c>
      <c r="B21" s="35">
        <v>0</v>
      </c>
      <c r="C21" s="36">
        <v>0</v>
      </c>
      <c r="D21" s="37">
        <v>0</v>
      </c>
      <c r="E21" s="35">
        <v>0</v>
      </c>
      <c r="F21" s="36">
        <v>0</v>
      </c>
      <c r="G21" s="37">
        <v>0</v>
      </c>
      <c r="H21" s="35">
        <v>0</v>
      </c>
      <c r="I21" s="36">
        <v>0</v>
      </c>
      <c r="J21" s="37">
        <v>0</v>
      </c>
      <c r="K21" s="27">
        <v>0</v>
      </c>
      <c r="L21" s="28">
        <v>0</v>
      </c>
      <c r="M21" s="29">
        <v>0</v>
      </c>
      <c r="N21" s="27">
        <v>0</v>
      </c>
      <c r="O21" s="28">
        <v>0</v>
      </c>
      <c r="P21" s="29">
        <v>0</v>
      </c>
      <c r="Q21" s="27">
        <v>0</v>
      </c>
      <c r="R21" s="28">
        <v>0</v>
      </c>
      <c r="S21" s="29">
        <v>0</v>
      </c>
      <c r="T21" s="30">
        <v>0</v>
      </c>
      <c r="U21" s="53">
        <v>0</v>
      </c>
      <c r="V21" s="54">
        <v>0</v>
      </c>
      <c r="W21" s="27">
        <v>0</v>
      </c>
      <c r="X21" s="28">
        <v>0</v>
      </c>
      <c r="Y21" s="29">
        <v>0</v>
      </c>
      <c r="Z21" s="27">
        <v>0</v>
      </c>
      <c r="AA21" s="28">
        <v>0</v>
      </c>
      <c r="AB21" s="29">
        <v>0</v>
      </c>
      <c r="AC21" s="27">
        <v>0</v>
      </c>
      <c r="AD21" s="28">
        <v>0</v>
      </c>
      <c r="AE21" s="29">
        <v>0</v>
      </c>
      <c r="AF21" s="27">
        <v>0</v>
      </c>
      <c r="AG21" s="28">
        <v>0</v>
      </c>
      <c r="AH21" s="29">
        <v>0</v>
      </c>
      <c r="AI21" s="27">
        <v>0</v>
      </c>
      <c r="AJ21" s="28">
        <v>0</v>
      </c>
      <c r="AK21" s="29">
        <v>0</v>
      </c>
      <c r="AL21" s="27">
        <v>0</v>
      </c>
      <c r="AM21" s="28">
        <v>0</v>
      </c>
      <c r="AN21" s="29">
        <v>0</v>
      </c>
    </row>
    <row r="22" spans="1:40">
      <c r="A22" s="63" t="s">
        <v>40</v>
      </c>
      <c r="B22" s="14">
        <v>0</v>
      </c>
      <c r="C22" s="15">
        <v>0</v>
      </c>
      <c r="D22" s="16">
        <v>0</v>
      </c>
      <c r="E22" s="14">
        <v>0</v>
      </c>
      <c r="F22" s="15">
        <v>0</v>
      </c>
      <c r="G22" s="16">
        <v>0</v>
      </c>
      <c r="H22" s="14">
        <v>0</v>
      </c>
      <c r="I22" s="15">
        <v>0</v>
      </c>
      <c r="J22" s="16">
        <v>0</v>
      </c>
      <c r="K22" s="14">
        <v>0</v>
      </c>
      <c r="L22" s="15">
        <v>0</v>
      </c>
      <c r="M22" s="16">
        <v>0</v>
      </c>
      <c r="N22" s="14">
        <v>0</v>
      </c>
      <c r="O22" s="15">
        <v>0</v>
      </c>
      <c r="P22" s="16">
        <v>0</v>
      </c>
      <c r="Q22" s="14">
        <v>0</v>
      </c>
      <c r="R22" s="15">
        <v>0</v>
      </c>
      <c r="S22" s="16">
        <v>0</v>
      </c>
      <c r="T22" s="14">
        <v>0</v>
      </c>
      <c r="U22" s="15">
        <v>0</v>
      </c>
      <c r="V22" s="16">
        <v>0</v>
      </c>
      <c r="W22" s="14">
        <v>0</v>
      </c>
      <c r="X22" s="15">
        <v>0</v>
      </c>
      <c r="Y22" s="16">
        <v>0</v>
      </c>
      <c r="Z22" s="14">
        <v>0</v>
      </c>
      <c r="AA22" s="15">
        <v>0</v>
      </c>
      <c r="AB22" s="16">
        <v>0</v>
      </c>
      <c r="AC22" s="14">
        <v>0</v>
      </c>
      <c r="AD22" s="15">
        <v>0</v>
      </c>
      <c r="AE22" s="16">
        <v>0</v>
      </c>
      <c r="AF22" s="14">
        <v>0</v>
      </c>
      <c r="AG22" s="15">
        <v>0</v>
      </c>
      <c r="AH22" s="16">
        <v>0</v>
      </c>
      <c r="AI22" s="14">
        <v>0</v>
      </c>
      <c r="AJ22" s="15">
        <v>0</v>
      </c>
      <c r="AK22" s="16">
        <v>0</v>
      </c>
      <c r="AL22" s="14">
        <v>0</v>
      </c>
      <c r="AM22" s="15">
        <v>0</v>
      </c>
      <c r="AN22" s="16">
        <v>0</v>
      </c>
    </row>
    <row r="23" spans="1:40">
      <c r="A23" s="63" t="s">
        <v>41</v>
      </c>
      <c r="B23" s="14">
        <v>0</v>
      </c>
      <c r="C23" s="15">
        <v>0</v>
      </c>
      <c r="D23" s="16">
        <v>0</v>
      </c>
      <c r="E23" s="14">
        <v>0</v>
      </c>
      <c r="F23" s="15">
        <v>0</v>
      </c>
      <c r="G23" s="16">
        <v>0</v>
      </c>
      <c r="H23" s="14">
        <v>0</v>
      </c>
      <c r="I23" s="15">
        <v>0</v>
      </c>
      <c r="J23" s="16">
        <v>0</v>
      </c>
      <c r="K23" s="14">
        <v>0</v>
      </c>
      <c r="L23" s="15">
        <v>0</v>
      </c>
      <c r="M23" s="16">
        <v>0</v>
      </c>
      <c r="N23" s="14">
        <v>0</v>
      </c>
      <c r="O23" s="15">
        <v>0</v>
      </c>
      <c r="P23" s="16">
        <v>0</v>
      </c>
      <c r="Q23" s="14">
        <v>0</v>
      </c>
      <c r="R23" s="15">
        <v>0</v>
      </c>
      <c r="S23" s="16">
        <v>0</v>
      </c>
      <c r="T23" s="14">
        <v>0</v>
      </c>
      <c r="U23" s="15">
        <v>0</v>
      </c>
      <c r="V23" s="16">
        <v>0</v>
      </c>
      <c r="W23" s="14">
        <v>0</v>
      </c>
      <c r="X23" s="15">
        <v>0</v>
      </c>
      <c r="Y23" s="16">
        <v>0</v>
      </c>
      <c r="Z23" s="14">
        <v>0</v>
      </c>
      <c r="AA23" s="15">
        <v>0</v>
      </c>
      <c r="AB23" s="16">
        <v>0</v>
      </c>
      <c r="AC23" s="14">
        <v>0</v>
      </c>
      <c r="AD23" s="15">
        <v>0</v>
      </c>
      <c r="AE23" s="16">
        <v>0</v>
      </c>
      <c r="AF23" s="14">
        <v>0</v>
      </c>
      <c r="AG23" s="15">
        <v>0</v>
      </c>
      <c r="AH23" s="16">
        <v>0</v>
      </c>
      <c r="AI23" s="14">
        <v>0</v>
      </c>
      <c r="AJ23" s="15">
        <v>0</v>
      </c>
      <c r="AK23" s="16">
        <v>0</v>
      </c>
      <c r="AL23" s="14">
        <v>0</v>
      </c>
      <c r="AM23" s="15">
        <v>0</v>
      </c>
      <c r="AN23" s="16">
        <v>0</v>
      </c>
    </row>
    <row r="24" ht="28" spans="1:40">
      <c r="A24" s="63" t="s">
        <v>42</v>
      </c>
      <c r="B24" s="14">
        <v>3</v>
      </c>
      <c r="C24" s="15">
        <v>3</v>
      </c>
      <c r="D24" s="16">
        <v>3</v>
      </c>
      <c r="E24" s="14">
        <v>3</v>
      </c>
      <c r="F24" s="15">
        <v>3</v>
      </c>
      <c r="G24" s="16">
        <v>3</v>
      </c>
      <c r="H24" s="14">
        <v>3</v>
      </c>
      <c r="I24" s="15">
        <v>3</v>
      </c>
      <c r="J24" s="16">
        <v>3</v>
      </c>
      <c r="K24" s="14">
        <v>3</v>
      </c>
      <c r="L24" s="15">
        <v>3</v>
      </c>
      <c r="M24" s="16">
        <v>3</v>
      </c>
      <c r="N24" s="14">
        <v>3</v>
      </c>
      <c r="O24" s="15">
        <v>3</v>
      </c>
      <c r="P24" s="16">
        <v>3</v>
      </c>
      <c r="Q24" s="14">
        <v>3</v>
      </c>
      <c r="R24" s="15">
        <v>3</v>
      </c>
      <c r="S24" s="16">
        <v>3</v>
      </c>
      <c r="T24" s="14">
        <v>3</v>
      </c>
      <c r="U24" s="15">
        <v>3</v>
      </c>
      <c r="V24" s="16">
        <v>3</v>
      </c>
      <c r="W24" s="14">
        <v>3</v>
      </c>
      <c r="X24" s="15">
        <v>3</v>
      </c>
      <c r="Y24" s="16">
        <v>3</v>
      </c>
      <c r="Z24" s="14">
        <v>3</v>
      </c>
      <c r="AA24" s="15">
        <v>3</v>
      </c>
      <c r="AB24" s="16">
        <v>3</v>
      </c>
      <c r="AC24" s="14">
        <v>3</v>
      </c>
      <c r="AD24" s="15">
        <v>3</v>
      </c>
      <c r="AE24" s="16">
        <v>3</v>
      </c>
      <c r="AF24" s="14">
        <v>3</v>
      </c>
      <c r="AG24" s="15">
        <v>3</v>
      </c>
      <c r="AH24" s="16">
        <v>3</v>
      </c>
      <c r="AI24" s="14">
        <v>3</v>
      </c>
      <c r="AJ24" s="15">
        <v>3</v>
      </c>
      <c r="AK24" s="16">
        <v>3</v>
      </c>
      <c r="AL24" s="14">
        <v>3</v>
      </c>
      <c r="AM24" s="15">
        <v>3</v>
      </c>
      <c r="AN24" s="16">
        <v>3</v>
      </c>
    </row>
    <row r="25" spans="1:40">
      <c r="A25" s="63" t="s">
        <v>43</v>
      </c>
      <c r="B25" s="58" t="s">
        <v>22</v>
      </c>
      <c r="C25" s="59" t="s">
        <v>22</v>
      </c>
      <c r="D25" s="60" t="s">
        <v>22</v>
      </c>
      <c r="E25" s="17" t="s">
        <v>22</v>
      </c>
      <c r="F25" s="18" t="s">
        <v>22</v>
      </c>
      <c r="G25" s="19" t="s">
        <v>22</v>
      </c>
      <c r="H25" s="17" t="s">
        <v>22</v>
      </c>
      <c r="I25" s="18" t="s">
        <v>22</v>
      </c>
      <c r="J25" s="19" t="s">
        <v>22</v>
      </c>
      <c r="K25" s="17" t="s">
        <v>22</v>
      </c>
      <c r="L25" s="18" t="s">
        <v>22</v>
      </c>
      <c r="M25" s="19" t="s">
        <v>22</v>
      </c>
      <c r="N25" s="17" t="s">
        <v>22</v>
      </c>
      <c r="O25" s="18" t="s">
        <v>22</v>
      </c>
      <c r="P25" s="19" t="s">
        <v>22</v>
      </c>
      <c r="Q25" s="58" t="s">
        <v>22</v>
      </c>
      <c r="R25" s="59" t="s">
        <v>22</v>
      </c>
      <c r="S25" s="60" t="s">
        <v>22</v>
      </c>
      <c r="T25" s="17" t="s">
        <v>22</v>
      </c>
      <c r="U25" s="18" t="s">
        <v>22</v>
      </c>
      <c r="V25" s="19" t="s">
        <v>22</v>
      </c>
      <c r="W25" s="58" t="s">
        <v>22</v>
      </c>
      <c r="X25" s="59" t="s">
        <v>22</v>
      </c>
      <c r="Y25" s="60" t="s">
        <v>22</v>
      </c>
      <c r="Z25" s="17" t="s">
        <v>22</v>
      </c>
      <c r="AA25" s="18" t="s">
        <v>22</v>
      </c>
      <c r="AB25" s="19" t="s">
        <v>22</v>
      </c>
      <c r="AC25" s="17" t="s">
        <v>22</v>
      </c>
      <c r="AD25" s="18" t="s">
        <v>22</v>
      </c>
      <c r="AE25" s="19" t="s">
        <v>22</v>
      </c>
      <c r="AF25" s="17" t="s">
        <v>22</v>
      </c>
      <c r="AG25" s="18" t="s">
        <v>22</v>
      </c>
      <c r="AH25" s="19" t="s">
        <v>22</v>
      </c>
      <c r="AI25" s="58" t="s">
        <v>22</v>
      </c>
      <c r="AJ25" s="59" t="s">
        <v>22</v>
      </c>
      <c r="AK25" s="60" t="s">
        <v>22</v>
      </c>
      <c r="AL25" s="58" t="s">
        <v>22</v>
      </c>
      <c r="AM25" s="59" t="s">
        <v>22</v>
      </c>
      <c r="AN25" s="60" t="s">
        <v>22</v>
      </c>
    </row>
    <row r="26" spans="1:40">
      <c r="A26" s="63" t="s">
        <v>44</v>
      </c>
      <c r="B26" s="14">
        <f t="shared" ref="B26:J26" si="18">B17+B18+B21-B23-B24</f>
        <v>57.6351247041516</v>
      </c>
      <c r="C26" s="15">
        <f t="shared" si="18"/>
        <v>57.6351247041516</v>
      </c>
      <c r="D26" s="16">
        <f t="shared" si="18"/>
        <v>51.6145247908719</v>
      </c>
      <c r="E26" s="14">
        <f t="shared" si="18"/>
        <v>58.4942709912175</v>
      </c>
      <c r="F26" s="15">
        <f t="shared" si="18"/>
        <v>58.4942709912175</v>
      </c>
      <c r="G26" s="16">
        <f t="shared" si="18"/>
        <v>56.5630250076729</v>
      </c>
      <c r="H26" s="14">
        <f t="shared" si="18"/>
        <v>54.6342709912175</v>
      </c>
      <c r="I26" s="15">
        <f t="shared" si="18"/>
        <v>54.6342709912175</v>
      </c>
      <c r="J26" s="16">
        <f t="shared" si="18"/>
        <v>52.7030250076729</v>
      </c>
      <c r="K26" s="14">
        <f t="shared" ref="K26:M26" si="19">K17+K18+K21-K23-K24</f>
        <v>54.4942709912175</v>
      </c>
      <c r="L26" s="15">
        <f t="shared" si="19"/>
        <v>54.4942709912175</v>
      </c>
      <c r="M26" s="16">
        <f t="shared" si="19"/>
        <v>48.5836249209525</v>
      </c>
      <c r="N26" s="14">
        <f t="shared" ref="N26:S26" si="20">N17+N18+N21-N23-N24</f>
        <v>59.5733249643127</v>
      </c>
      <c r="O26" s="15">
        <f t="shared" si="20"/>
        <v>59.5733249643127</v>
      </c>
      <c r="P26" s="16">
        <f t="shared" si="20"/>
        <v>45.5939248775923</v>
      </c>
      <c r="Q26" s="14">
        <f t="shared" si="20"/>
        <v>58.4942709912175</v>
      </c>
      <c r="R26" s="15">
        <f t="shared" si="20"/>
        <v>58.4942709912175</v>
      </c>
      <c r="S26" s="16">
        <f t="shared" si="20"/>
        <v>52.1260500153457</v>
      </c>
      <c r="T26" s="14">
        <f t="shared" ref="T26:AB26" si="21">T17+T18+T21-T23-T24</f>
        <v>62.8366835736002</v>
      </c>
      <c r="U26" s="15">
        <f t="shared" si="21"/>
        <v>62.8366835736002</v>
      </c>
      <c r="V26" s="16">
        <f t="shared" si="21"/>
        <v>56.5630250076729</v>
      </c>
      <c r="W26" s="14">
        <f t="shared" si="21"/>
        <v>58.4942709912175</v>
      </c>
      <c r="X26" s="15">
        <f t="shared" si="21"/>
        <v>58.4942709912175</v>
      </c>
      <c r="Y26" s="16">
        <f t="shared" si="21"/>
        <v>56.5630250076729</v>
      </c>
      <c r="Z26" s="14">
        <f t="shared" si="21"/>
        <v>58.4942709912175</v>
      </c>
      <c r="AA26" s="15">
        <f t="shared" si="21"/>
        <v>58.4942709912175</v>
      </c>
      <c r="AB26" s="16">
        <f t="shared" si="21"/>
        <v>56.5630250076729</v>
      </c>
      <c r="AC26" s="14">
        <f t="shared" ref="AC26:AE26" si="22">AC17+AC18+AC21-AC23-AC24</f>
        <v>55.5939248775923</v>
      </c>
      <c r="AD26" s="15">
        <f t="shared" si="22"/>
        <v>55.5939248775923</v>
      </c>
      <c r="AE26" s="16">
        <f t="shared" si="22"/>
        <v>49.5733249643127</v>
      </c>
      <c r="AF26" s="14">
        <f t="shared" ref="AF26:AN26" si="23">AF17+AF18+AF21-AF23-AF24</f>
        <v>59.4410423069751</v>
      </c>
      <c r="AG26" s="15">
        <f t="shared" si="23"/>
        <v>55.1363499719856</v>
      </c>
      <c r="AH26" s="16">
        <f t="shared" si="23"/>
        <v>49.1157500587059</v>
      </c>
      <c r="AI26" s="14">
        <f t="shared" si="23"/>
        <v>58.0243053644553</v>
      </c>
      <c r="AJ26" s="15">
        <f t="shared" si="23"/>
        <v>58.0243053644553</v>
      </c>
      <c r="AK26" s="16">
        <f t="shared" si="23"/>
        <v>52.5836249209525</v>
      </c>
      <c r="AL26" s="14">
        <f t="shared" si="23"/>
        <v>58.4942709912175</v>
      </c>
      <c r="AM26" s="15">
        <f t="shared" si="23"/>
        <v>58.4942709912175</v>
      </c>
      <c r="AN26" s="16">
        <f t="shared" si="23"/>
        <v>52.5836249209525</v>
      </c>
    </row>
    <row r="27" spans="1:40">
      <c r="A27" s="62" t="s">
        <v>45</v>
      </c>
      <c r="B27" s="23"/>
      <c r="C27" s="24"/>
      <c r="D27" s="25"/>
      <c r="E27" s="23"/>
      <c r="F27" s="24"/>
      <c r="G27" s="25"/>
      <c r="H27" s="23"/>
      <c r="I27" s="24"/>
      <c r="J27" s="25"/>
      <c r="K27" s="23"/>
      <c r="L27" s="24"/>
      <c r="M27" s="25"/>
      <c r="N27" s="23"/>
      <c r="O27" s="24"/>
      <c r="P27" s="25"/>
      <c r="Q27" s="23"/>
      <c r="R27" s="24"/>
      <c r="S27" s="25"/>
      <c r="T27" s="23"/>
      <c r="U27" s="24"/>
      <c r="V27" s="25"/>
      <c r="W27" s="23"/>
      <c r="X27" s="24"/>
      <c r="Y27" s="25"/>
      <c r="Z27" s="23"/>
      <c r="AA27" s="24"/>
      <c r="AB27" s="25"/>
      <c r="AC27" s="23"/>
      <c r="AD27" s="24"/>
      <c r="AE27" s="25"/>
      <c r="AF27" s="23"/>
      <c r="AG27" s="24"/>
      <c r="AH27" s="25"/>
      <c r="AI27" s="23"/>
      <c r="AJ27" s="24"/>
      <c r="AK27" s="25"/>
      <c r="AL27" s="23"/>
      <c r="AM27" s="24"/>
      <c r="AN27" s="25"/>
    </row>
    <row r="28" spans="1:40">
      <c r="A28" s="63" t="s">
        <v>46</v>
      </c>
      <c r="B28" s="14">
        <v>2</v>
      </c>
      <c r="C28" s="15">
        <v>1</v>
      </c>
      <c r="D28" s="16">
        <v>1</v>
      </c>
      <c r="E28" s="14">
        <v>2</v>
      </c>
      <c r="F28" s="15">
        <v>1</v>
      </c>
      <c r="G28" s="16">
        <v>1</v>
      </c>
      <c r="H28" s="14">
        <v>2</v>
      </c>
      <c r="I28" s="15">
        <v>1</v>
      </c>
      <c r="J28" s="16">
        <v>1</v>
      </c>
      <c r="K28" s="14">
        <v>2</v>
      </c>
      <c r="L28" s="15">
        <v>1</v>
      </c>
      <c r="M28" s="16">
        <v>1</v>
      </c>
      <c r="N28" s="14">
        <v>2</v>
      </c>
      <c r="O28" s="15">
        <v>1</v>
      </c>
      <c r="P28" s="16">
        <v>1</v>
      </c>
      <c r="Q28" s="14">
        <v>2</v>
      </c>
      <c r="R28" s="15">
        <v>1</v>
      </c>
      <c r="S28" s="16">
        <v>1</v>
      </c>
      <c r="T28" s="14">
        <v>2</v>
      </c>
      <c r="U28" s="15">
        <v>1</v>
      </c>
      <c r="V28" s="16">
        <v>1</v>
      </c>
      <c r="W28" s="14">
        <v>2</v>
      </c>
      <c r="X28" s="15">
        <v>1</v>
      </c>
      <c r="Y28" s="16">
        <v>1</v>
      </c>
      <c r="Z28" s="14">
        <v>2</v>
      </c>
      <c r="AA28" s="15">
        <v>1</v>
      </c>
      <c r="AB28" s="16">
        <v>1</v>
      </c>
      <c r="AC28" s="14">
        <v>2</v>
      </c>
      <c r="AD28" s="15">
        <v>1</v>
      </c>
      <c r="AE28" s="16">
        <v>1</v>
      </c>
      <c r="AF28" s="14">
        <v>2</v>
      </c>
      <c r="AG28" s="15">
        <v>1</v>
      </c>
      <c r="AH28" s="16">
        <v>1</v>
      </c>
      <c r="AI28" s="14">
        <v>2</v>
      </c>
      <c r="AJ28" s="15">
        <v>1</v>
      </c>
      <c r="AK28" s="16">
        <v>1</v>
      </c>
      <c r="AL28" s="14">
        <v>2</v>
      </c>
      <c r="AM28" s="15">
        <v>1</v>
      </c>
      <c r="AN28" s="16">
        <v>1</v>
      </c>
    </row>
    <row r="29" spans="1:40">
      <c r="A29" s="63" t="s">
        <v>47</v>
      </c>
      <c r="B29" s="14">
        <v>2</v>
      </c>
      <c r="C29" s="15">
        <v>1</v>
      </c>
      <c r="D29" s="16">
        <v>1</v>
      </c>
      <c r="E29" s="14">
        <v>2</v>
      </c>
      <c r="F29" s="15">
        <v>1</v>
      </c>
      <c r="G29" s="16">
        <v>1</v>
      </c>
      <c r="H29" s="14">
        <v>2</v>
      </c>
      <c r="I29" s="15">
        <v>1</v>
      </c>
      <c r="J29" s="16">
        <v>1</v>
      </c>
      <c r="K29" s="14">
        <v>2</v>
      </c>
      <c r="L29" s="15">
        <v>1</v>
      </c>
      <c r="M29" s="16">
        <v>1</v>
      </c>
      <c r="N29" s="14">
        <v>2</v>
      </c>
      <c r="O29" s="15">
        <v>1</v>
      </c>
      <c r="P29" s="16">
        <v>1</v>
      </c>
      <c r="Q29" s="14">
        <v>2</v>
      </c>
      <c r="R29" s="15">
        <v>1</v>
      </c>
      <c r="S29" s="16">
        <v>1</v>
      </c>
      <c r="T29" s="14">
        <v>2</v>
      </c>
      <c r="U29" s="15">
        <v>1</v>
      </c>
      <c r="V29" s="16">
        <v>1</v>
      </c>
      <c r="W29" s="14">
        <v>2</v>
      </c>
      <c r="X29" s="15">
        <v>1</v>
      </c>
      <c r="Y29" s="16">
        <v>1</v>
      </c>
      <c r="Z29" s="14">
        <v>2</v>
      </c>
      <c r="AA29" s="15">
        <v>1</v>
      </c>
      <c r="AB29" s="16">
        <v>1</v>
      </c>
      <c r="AC29" s="14">
        <v>2</v>
      </c>
      <c r="AD29" s="15">
        <v>1</v>
      </c>
      <c r="AE29" s="16">
        <v>1</v>
      </c>
      <c r="AF29" s="14">
        <v>2</v>
      </c>
      <c r="AG29" s="15">
        <v>1</v>
      </c>
      <c r="AH29" s="16">
        <v>1</v>
      </c>
      <c r="AI29" s="14">
        <v>2</v>
      </c>
      <c r="AJ29" s="15">
        <v>1</v>
      </c>
      <c r="AK29" s="16">
        <v>1</v>
      </c>
      <c r="AL29" s="14">
        <v>2</v>
      </c>
      <c r="AM29" s="15">
        <v>1</v>
      </c>
      <c r="AN29" s="16">
        <v>1</v>
      </c>
    </row>
    <row r="30" ht="42" spans="1:40">
      <c r="A30" s="63" t="s">
        <v>48</v>
      </c>
      <c r="B30" s="14">
        <f t="shared" ref="B30:J30" si="24">B31+10*LOG10(B28/B29)-B32</f>
        <v>0</v>
      </c>
      <c r="C30" s="15">
        <f t="shared" si="24"/>
        <v>0</v>
      </c>
      <c r="D30" s="16">
        <f t="shared" si="24"/>
        <v>0</v>
      </c>
      <c r="E30" s="14">
        <f t="shared" si="24"/>
        <v>0</v>
      </c>
      <c r="F30" s="15">
        <f t="shared" si="24"/>
        <v>0</v>
      </c>
      <c r="G30" s="16">
        <f t="shared" si="24"/>
        <v>0</v>
      </c>
      <c r="H30" s="14">
        <f t="shared" si="24"/>
        <v>0</v>
      </c>
      <c r="I30" s="15">
        <f t="shared" si="24"/>
        <v>0</v>
      </c>
      <c r="J30" s="16">
        <f t="shared" si="24"/>
        <v>0</v>
      </c>
      <c r="K30" s="14">
        <f t="shared" ref="K30:M30" si="25">K31+10*LOG10(K28/K29)-K32</f>
        <v>0</v>
      </c>
      <c r="L30" s="15">
        <f t="shared" si="25"/>
        <v>0</v>
      </c>
      <c r="M30" s="16">
        <f t="shared" si="25"/>
        <v>0</v>
      </c>
      <c r="N30" s="14">
        <f t="shared" ref="N30:S30" si="26">N31+10*LOG10(N28/N29)-N32</f>
        <v>0</v>
      </c>
      <c r="O30" s="15">
        <f t="shared" si="26"/>
        <v>0</v>
      </c>
      <c r="P30" s="16">
        <f t="shared" si="26"/>
        <v>0</v>
      </c>
      <c r="Q30" s="14">
        <f t="shared" si="26"/>
        <v>0</v>
      </c>
      <c r="R30" s="15">
        <f t="shared" si="26"/>
        <v>0</v>
      </c>
      <c r="S30" s="16">
        <f t="shared" si="26"/>
        <v>0</v>
      </c>
      <c r="T30" s="14">
        <f t="shared" ref="T30:AB30" si="27">T31+10*LOG10(T28/T29)-T32</f>
        <v>0</v>
      </c>
      <c r="U30" s="14">
        <f t="shared" si="27"/>
        <v>0</v>
      </c>
      <c r="V30" s="14">
        <f t="shared" si="27"/>
        <v>0</v>
      </c>
      <c r="W30" s="14">
        <f t="shared" si="27"/>
        <v>0</v>
      </c>
      <c r="X30" s="15">
        <f t="shared" si="27"/>
        <v>0</v>
      </c>
      <c r="Y30" s="16">
        <f t="shared" si="27"/>
        <v>0</v>
      </c>
      <c r="Z30" s="14">
        <f t="shared" si="27"/>
        <v>0</v>
      </c>
      <c r="AA30" s="15">
        <f t="shared" si="27"/>
        <v>0</v>
      </c>
      <c r="AB30" s="16">
        <f t="shared" si="27"/>
        <v>0</v>
      </c>
      <c r="AC30" s="14">
        <f t="shared" ref="AC30:AE30" si="28">AC31+10*LOG10(AC28/AC29)-AC32</f>
        <v>0</v>
      </c>
      <c r="AD30" s="15">
        <f t="shared" si="28"/>
        <v>0</v>
      </c>
      <c r="AE30" s="16">
        <f t="shared" si="28"/>
        <v>0</v>
      </c>
      <c r="AF30" s="14">
        <f t="shared" ref="AF30:AN30" si="29">AF31+10*LOG10(AF28/AF29)-AF32</f>
        <v>0</v>
      </c>
      <c r="AG30" s="15">
        <f t="shared" si="29"/>
        <v>0</v>
      </c>
      <c r="AH30" s="16">
        <f t="shared" si="29"/>
        <v>0</v>
      </c>
      <c r="AI30" s="14">
        <f t="shared" si="29"/>
        <v>0</v>
      </c>
      <c r="AJ30" s="15">
        <f t="shared" si="29"/>
        <v>0</v>
      </c>
      <c r="AK30" s="16">
        <f t="shared" si="29"/>
        <v>0</v>
      </c>
      <c r="AL30" s="14">
        <f t="shared" si="29"/>
        <v>0</v>
      </c>
      <c r="AM30" s="15">
        <f t="shared" si="29"/>
        <v>0</v>
      </c>
      <c r="AN30" s="16">
        <f t="shared" si="29"/>
        <v>0</v>
      </c>
    </row>
    <row r="31" spans="1:40">
      <c r="A31" s="63" t="s">
        <v>49</v>
      </c>
      <c r="B31" s="14">
        <v>0</v>
      </c>
      <c r="C31" s="15">
        <v>0</v>
      </c>
      <c r="D31" s="16">
        <v>0</v>
      </c>
      <c r="E31" s="14">
        <v>0</v>
      </c>
      <c r="F31" s="32">
        <v>0</v>
      </c>
      <c r="G31" s="33">
        <v>0</v>
      </c>
      <c r="H31" s="14">
        <v>0</v>
      </c>
      <c r="I31" s="32">
        <v>0</v>
      </c>
      <c r="J31" s="33">
        <v>0</v>
      </c>
      <c r="K31" s="14">
        <v>0</v>
      </c>
      <c r="L31" s="15">
        <v>0</v>
      </c>
      <c r="M31" s="16">
        <v>0</v>
      </c>
      <c r="N31" s="14">
        <v>0</v>
      </c>
      <c r="O31" s="32">
        <v>0</v>
      </c>
      <c r="P31" s="33">
        <v>0</v>
      </c>
      <c r="Q31" s="14">
        <v>0</v>
      </c>
      <c r="R31" s="15">
        <v>0</v>
      </c>
      <c r="S31" s="16">
        <v>0</v>
      </c>
      <c r="T31" s="14">
        <v>0</v>
      </c>
      <c r="U31" s="14">
        <v>0</v>
      </c>
      <c r="V31" s="14">
        <v>0</v>
      </c>
      <c r="W31" s="14">
        <v>0</v>
      </c>
      <c r="X31" s="15">
        <v>0</v>
      </c>
      <c r="Y31" s="16">
        <v>0</v>
      </c>
      <c r="Z31" s="14">
        <v>0</v>
      </c>
      <c r="AA31" s="32">
        <v>0</v>
      </c>
      <c r="AB31" s="33">
        <v>0</v>
      </c>
      <c r="AC31" s="14">
        <v>0</v>
      </c>
      <c r="AD31" s="32">
        <v>0</v>
      </c>
      <c r="AE31" s="33">
        <v>0</v>
      </c>
      <c r="AF31" s="14">
        <v>0</v>
      </c>
      <c r="AG31" s="32">
        <v>0</v>
      </c>
      <c r="AH31" s="33">
        <v>0</v>
      </c>
      <c r="AI31" s="14">
        <v>0</v>
      </c>
      <c r="AJ31" s="15">
        <v>0</v>
      </c>
      <c r="AK31" s="16">
        <v>0</v>
      </c>
      <c r="AL31" s="14">
        <v>0</v>
      </c>
      <c r="AM31" s="15">
        <v>0</v>
      </c>
      <c r="AN31" s="16">
        <v>0</v>
      </c>
    </row>
    <row r="32" ht="42" spans="1:40">
      <c r="A32" s="65" t="s">
        <v>50</v>
      </c>
      <c r="B32" s="14">
        <v>0</v>
      </c>
      <c r="C32" s="15">
        <v>0</v>
      </c>
      <c r="D32" s="16">
        <v>0</v>
      </c>
      <c r="E32" s="14">
        <v>0</v>
      </c>
      <c r="F32" s="15">
        <v>0</v>
      </c>
      <c r="G32" s="16">
        <v>0</v>
      </c>
      <c r="H32" s="14">
        <v>0</v>
      </c>
      <c r="I32" s="15">
        <v>0</v>
      </c>
      <c r="J32" s="16">
        <v>0</v>
      </c>
      <c r="K32" s="14">
        <v>0</v>
      </c>
      <c r="L32" s="15">
        <v>0</v>
      </c>
      <c r="M32" s="16">
        <v>0</v>
      </c>
      <c r="N32" s="14">
        <v>0</v>
      </c>
      <c r="O32" s="15">
        <v>0</v>
      </c>
      <c r="P32" s="16">
        <v>0</v>
      </c>
      <c r="Q32" s="14">
        <v>0</v>
      </c>
      <c r="R32" s="15">
        <v>0</v>
      </c>
      <c r="S32" s="16">
        <v>0</v>
      </c>
      <c r="T32" s="14">
        <v>0</v>
      </c>
      <c r="U32" s="15">
        <v>0</v>
      </c>
      <c r="V32" s="16">
        <v>0</v>
      </c>
      <c r="W32" s="14">
        <v>0</v>
      </c>
      <c r="X32" s="15">
        <v>0</v>
      </c>
      <c r="Y32" s="16">
        <v>0</v>
      </c>
      <c r="Z32" s="14">
        <v>0</v>
      </c>
      <c r="AA32" s="15">
        <v>0</v>
      </c>
      <c r="AB32" s="16">
        <v>0</v>
      </c>
      <c r="AC32" s="14">
        <v>0</v>
      </c>
      <c r="AD32" s="15">
        <v>0</v>
      </c>
      <c r="AE32" s="16">
        <v>0</v>
      </c>
      <c r="AF32" s="14">
        <v>0</v>
      </c>
      <c r="AG32" s="15">
        <v>0</v>
      </c>
      <c r="AH32" s="16">
        <v>0</v>
      </c>
      <c r="AI32" s="14">
        <v>0</v>
      </c>
      <c r="AJ32" s="15">
        <v>0</v>
      </c>
      <c r="AK32" s="16">
        <v>0</v>
      </c>
      <c r="AL32" s="14">
        <v>0</v>
      </c>
      <c r="AM32" s="15">
        <v>0</v>
      </c>
      <c r="AN32" s="16">
        <v>0</v>
      </c>
    </row>
    <row r="33" ht="28" spans="1:40">
      <c r="A33" s="65" t="s">
        <v>51</v>
      </c>
      <c r="B33" s="14">
        <v>0</v>
      </c>
      <c r="C33" s="15">
        <v>0</v>
      </c>
      <c r="D33" s="16">
        <v>0</v>
      </c>
      <c r="E33" s="14">
        <v>0</v>
      </c>
      <c r="F33" s="15">
        <v>0</v>
      </c>
      <c r="G33" s="16">
        <v>0</v>
      </c>
      <c r="H33" s="14">
        <v>0</v>
      </c>
      <c r="I33" s="15">
        <v>0</v>
      </c>
      <c r="J33" s="16">
        <v>0</v>
      </c>
      <c r="K33" s="14">
        <v>0</v>
      </c>
      <c r="L33" s="15">
        <v>0</v>
      </c>
      <c r="M33" s="16">
        <v>0</v>
      </c>
      <c r="N33" s="14">
        <v>0</v>
      </c>
      <c r="O33" s="15">
        <v>0</v>
      </c>
      <c r="P33" s="16">
        <v>0</v>
      </c>
      <c r="Q33" s="14">
        <v>0</v>
      </c>
      <c r="R33" s="15">
        <v>0</v>
      </c>
      <c r="S33" s="16">
        <v>0</v>
      </c>
      <c r="T33" s="14">
        <v>0</v>
      </c>
      <c r="U33" s="15">
        <v>0</v>
      </c>
      <c r="V33" s="16">
        <v>0</v>
      </c>
      <c r="W33" s="14">
        <v>0</v>
      </c>
      <c r="X33" s="15">
        <v>0</v>
      </c>
      <c r="Y33" s="16">
        <v>0</v>
      </c>
      <c r="Z33" s="14">
        <v>0</v>
      </c>
      <c r="AA33" s="15">
        <v>0</v>
      </c>
      <c r="AB33" s="16">
        <v>0</v>
      </c>
      <c r="AC33" s="14">
        <v>0</v>
      </c>
      <c r="AD33" s="15">
        <v>0</v>
      </c>
      <c r="AE33" s="16">
        <v>0</v>
      </c>
      <c r="AF33" s="14">
        <v>0</v>
      </c>
      <c r="AG33" s="15">
        <v>0</v>
      </c>
      <c r="AH33" s="16">
        <v>0</v>
      </c>
      <c r="AI33" s="14">
        <v>0</v>
      </c>
      <c r="AJ33" s="15">
        <v>0</v>
      </c>
      <c r="AK33" s="16">
        <v>0</v>
      </c>
      <c r="AL33" s="14">
        <v>0</v>
      </c>
      <c r="AM33" s="15">
        <v>0</v>
      </c>
      <c r="AN33" s="16">
        <v>0</v>
      </c>
    </row>
    <row r="34" ht="28" spans="1:40">
      <c r="A34" s="63" t="s">
        <v>52</v>
      </c>
      <c r="B34" s="14">
        <v>1</v>
      </c>
      <c r="C34" s="15">
        <v>1</v>
      </c>
      <c r="D34" s="16">
        <v>1</v>
      </c>
      <c r="E34" s="14">
        <v>1</v>
      </c>
      <c r="F34" s="15">
        <v>1</v>
      </c>
      <c r="G34" s="16">
        <v>1</v>
      </c>
      <c r="H34" s="14">
        <v>1</v>
      </c>
      <c r="I34" s="15">
        <v>1</v>
      </c>
      <c r="J34" s="16">
        <v>1</v>
      </c>
      <c r="K34" s="14">
        <v>1</v>
      </c>
      <c r="L34" s="15">
        <v>1</v>
      </c>
      <c r="M34" s="16">
        <v>1</v>
      </c>
      <c r="N34" s="14">
        <v>1</v>
      </c>
      <c r="O34" s="15">
        <v>1</v>
      </c>
      <c r="P34" s="16">
        <v>1</v>
      </c>
      <c r="Q34" s="14">
        <v>1</v>
      </c>
      <c r="R34" s="15">
        <v>1</v>
      </c>
      <c r="S34" s="16">
        <v>1</v>
      </c>
      <c r="T34" s="14">
        <v>1</v>
      </c>
      <c r="U34" s="15">
        <v>1</v>
      </c>
      <c r="V34" s="16">
        <v>1</v>
      </c>
      <c r="W34" s="14">
        <v>1</v>
      </c>
      <c r="X34" s="15">
        <v>1</v>
      </c>
      <c r="Y34" s="16">
        <v>1</v>
      </c>
      <c r="Z34" s="14">
        <v>1</v>
      </c>
      <c r="AA34" s="15">
        <v>1</v>
      </c>
      <c r="AB34" s="16">
        <v>1</v>
      </c>
      <c r="AC34" s="14">
        <v>1</v>
      </c>
      <c r="AD34" s="15">
        <v>1</v>
      </c>
      <c r="AE34" s="16">
        <v>1</v>
      </c>
      <c r="AF34" s="14">
        <v>1</v>
      </c>
      <c r="AG34" s="15">
        <v>1</v>
      </c>
      <c r="AH34" s="16">
        <v>1</v>
      </c>
      <c r="AI34" s="14">
        <v>1</v>
      </c>
      <c r="AJ34" s="15">
        <v>1</v>
      </c>
      <c r="AK34" s="16">
        <v>1</v>
      </c>
      <c r="AL34" s="14">
        <v>1</v>
      </c>
      <c r="AM34" s="15">
        <v>1</v>
      </c>
      <c r="AN34" s="16">
        <v>1</v>
      </c>
    </row>
    <row r="35" spans="1:40">
      <c r="A35" s="63" t="s">
        <v>53</v>
      </c>
      <c r="B35" s="14">
        <v>7</v>
      </c>
      <c r="C35" s="15">
        <v>7</v>
      </c>
      <c r="D35" s="16">
        <v>7</v>
      </c>
      <c r="E35" s="14">
        <v>7</v>
      </c>
      <c r="F35" s="15">
        <v>7</v>
      </c>
      <c r="G35" s="16">
        <v>7</v>
      </c>
      <c r="H35" s="14">
        <v>7</v>
      </c>
      <c r="I35" s="15">
        <v>7</v>
      </c>
      <c r="J35" s="16">
        <v>7</v>
      </c>
      <c r="K35" s="14">
        <v>7</v>
      </c>
      <c r="L35" s="15">
        <v>7</v>
      </c>
      <c r="M35" s="16">
        <v>7</v>
      </c>
      <c r="N35" s="14">
        <v>7</v>
      </c>
      <c r="O35" s="15">
        <v>7</v>
      </c>
      <c r="P35" s="16">
        <v>7</v>
      </c>
      <c r="Q35" s="14">
        <v>7</v>
      </c>
      <c r="R35" s="15">
        <v>7</v>
      </c>
      <c r="S35" s="16">
        <v>7</v>
      </c>
      <c r="T35" s="14">
        <v>7</v>
      </c>
      <c r="U35" s="15">
        <v>7</v>
      </c>
      <c r="V35" s="16">
        <v>7</v>
      </c>
      <c r="W35" s="14">
        <v>7</v>
      </c>
      <c r="X35" s="15">
        <v>7</v>
      </c>
      <c r="Y35" s="16">
        <v>7</v>
      </c>
      <c r="Z35" s="14">
        <v>7</v>
      </c>
      <c r="AA35" s="15">
        <v>7</v>
      </c>
      <c r="AB35" s="16">
        <v>7</v>
      </c>
      <c r="AC35" s="14">
        <v>7</v>
      </c>
      <c r="AD35" s="15">
        <v>7</v>
      </c>
      <c r="AE35" s="16">
        <v>7</v>
      </c>
      <c r="AF35" s="14">
        <v>7</v>
      </c>
      <c r="AG35" s="15">
        <v>7</v>
      </c>
      <c r="AH35" s="16">
        <v>7</v>
      </c>
      <c r="AI35" s="14">
        <v>7</v>
      </c>
      <c r="AJ35" s="15">
        <v>7</v>
      </c>
      <c r="AK35" s="16">
        <v>7</v>
      </c>
      <c r="AL35" s="14">
        <v>7</v>
      </c>
      <c r="AM35" s="15">
        <v>7</v>
      </c>
      <c r="AN35" s="16">
        <v>7</v>
      </c>
    </row>
    <row r="36" spans="1:40">
      <c r="A36" s="63" t="s">
        <v>54</v>
      </c>
      <c r="B36" s="14">
        <v>-174</v>
      </c>
      <c r="C36" s="15">
        <v>-174</v>
      </c>
      <c r="D36" s="16">
        <v>-174</v>
      </c>
      <c r="E36" s="14">
        <v>-174</v>
      </c>
      <c r="F36" s="15">
        <v>-174</v>
      </c>
      <c r="G36" s="16">
        <v>-174</v>
      </c>
      <c r="H36" s="14">
        <v>-174</v>
      </c>
      <c r="I36" s="15">
        <v>-174</v>
      </c>
      <c r="J36" s="16">
        <v>-174</v>
      </c>
      <c r="K36" s="14">
        <v>-174</v>
      </c>
      <c r="L36" s="15">
        <v>-174</v>
      </c>
      <c r="M36" s="16">
        <v>-174</v>
      </c>
      <c r="N36" s="14">
        <v>-174</v>
      </c>
      <c r="O36" s="15">
        <v>-174</v>
      </c>
      <c r="P36" s="16">
        <v>-174</v>
      </c>
      <c r="Q36" s="14">
        <v>-174</v>
      </c>
      <c r="R36" s="15">
        <v>-174</v>
      </c>
      <c r="S36" s="16">
        <v>-174</v>
      </c>
      <c r="T36" s="14">
        <v>-174</v>
      </c>
      <c r="U36" s="15">
        <v>-174</v>
      </c>
      <c r="V36" s="16">
        <v>-174</v>
      </c>
      <c r="W36" s="14">
        <v>-174</v>
      </c>
      <c r="X36" s="15">
        <v>-174</v>
      </c>
      <c r="Y36" s="16">
        <v>-174</v>
      </c>
      <c r="Z36" s="14">
        <v>-174</v>
      </c>
      <c r="AA36" s="15">
        <v>-174</v>
      </c>
      <c r="AB36" s="16">
        <v>-174</v>
      </c>
      <c r="AC36" s="14">
        <v>-174</v>
      </c>
      <c r="AD36" s="15">
        <v>-174</v>
      </c>
      <c r="AE36" s="16">
        <v>-174</v>
      </c>
      <c r="AF36" s="14">
        <v>-174</v>
      </c>
      <c r="AG36" s="15">
        <v>-174</v>
      </c>
      <c r="AH36" s="16">
        <v>-174</v>
      </c>
      <c r="AI36" s="14">
        <v>-174</v>
      </c>
      <c r="AJ36" s="15">
        <v>-174</v>
      </c>
      <c r="AK36" s="16">
        <v>-174</v>
      </c>
      <c r="AL36" s="14">
        <v>-174</v>
      </c>
      <c r="AM36" s="15">
        <v>-174</v>
      </c>
      <c r="AN36" s="16">
        <v>-174</v>
      </c>
    </row>
    <row r="37" spans="1:40">
      <c r="A37" s="65" t="s">
        <v>55</v>
      </c>
      <c r="B37" s="14" t="s">
        <v>22</v>
      </c>
      <c r="C37" s="15" t="s">
        <v>22</v>
      </c>
      <c r="D37" s="16" t="s">
        <v>22</v>
      </c>
      <c r="E37" s="14" t="s">
        <v>22</v>
      </c>
      <c r="F37" s="15" t="s">
        <v>22</v>
      </c>
      <c r="G37" s="16" t="s">
        <v>22</v>
      </c>
      <c r="H37" s="14" t="s">
        <v>22</v>
      </c>
      <c r="I37" s="15" t="s">
        <v>22</v>
      </c>
      <c r="J37" s="16" t="s">
        <v>22</v>
      </c>
      <c r="K37" s="14" t="s">
        <v>22</v>
      </c>
      <c r="L37" s="15" t="s">
        <v>22</v>
      </c>
      <c r="M37" s="16" t="s">
        <v>22</v>
      </c>
      <c r="N37" s="14" t="s">
        <v>22</v>
      </c>
      <c r="O37" s="15" t="s">
        <v>22</v>
      </c>
      <c r="P37" s="16" t="s">
        <v>22</v>
      </c>
      <c r="Q37" s="14" t="s">
        <v>22</v>
      </c>
      <c r="R37" s="15" t="s">
        <v>22</v>
      </c>
      <c r="S37" s="16" t="s">
        <v>22</v>
      </c>
      <c r="T37" s="14" t="s">
        <v>22</v>
      </c>
      <c r="U37" s="15" t="s">
        <v>22</v>
      </c>
      <c r="V37" s="16" t="s">
        <v>22</v>
      </c>
      <c r="W37" s="14" t="s">
        <v>22</v>
      </c>
      <c r="X37" s="15" t="s">
        <v>22</v>
      </c>
      <c r="Y37" s="16" t="s">
        <v>22</v>
      </c>
      <c r="Z37" s="14" t="s">
        <v>22</v>
      </c>
      <c r="AA37" s="15" t="s">
        <v>22</v>
      </c>
      <c r="AB37" s="16" t="s">
        <v>22</v>
      </c>
      <c r="AC37" s="14" t="s">
        <v>22</v>
      </c>
      <c r="AD37" s="15" t="s">
        <v>22</v>
      </c>
      <c r="AE37" s="16" t="s">
        <v>22</v>
      </c>
      <c r="AF37" s="14" t="s">
        <v>22</v>
      </c>
      <c r="AG37" s="15" t="s">
        <v>22</v>
      </c>
      <c r="AH37" s="16" t="s">
        <v>22</v>
      </c>
      <c r="AI37" s="14" t="s">
        <v>22</v>
      </c>
      <c r="AJ37" s="15" t="s">
        <v>22</v>
      </c>
      <c r="AK37" s="16" t="s">
        <v>22</v>
      </c>
      <c r="AL37" s="14" t="s">
        <v>22</v>
      </c>
      <c r="AM37" s="15" t="s">
        <v>22</v>
      </c>
      <c r="AN37" s="16" t="s">
        <v>22</v>
      </c>
    </row>
    <row r="38" spans="1:40">
      <c r="A38" s="66" t="s">
        <v>56</v>
      </c>
      <c r="B38" s="27">
        <v>-999</v>
      </c>
      <c r="C38" s="28">
        <v>-999</v>
      </c>
      <c r="D38" s="29">
        <v>-999</v>
      </c>
      <c r="E38" s="27">
        <v>-999</v>
      </c>
      <c r="F38" s="28">
        <v>-999</v>
      </c>
      <c r="G38" s="29">
        <v>-999</v>
      </c>
      <c r="H38" s="27">
        <v>-999</v>
      </c>
      <c r="I38" s="28">
        <v>-999</v>
      </c>
      <c r="J38" s="29">
        <v>-999</v>
      </c>
      <c r="K38" s="30">
        <v>-999</v>
      </c>
      <c r="L38" s="53">
        <v>-999</v>
      </c>
      <c r="M38" s="54">
        <v>-999</v>
      </c>
      <c r="N38" s="30">
        <v>-999</v>
      </c>
      <c r="O38" s="53">
        <v>-999</v>
      </c>
      <c r="P38" s="54">
        <v>-999</v>
      </c>
      <c r="Q38" s="30">
        <v>-169.3</v>
      </c>
      <c r="R38" s="30">
        <v>-169.3</v>
      </c>
      <c r="S38" s="30">
        <v>-169.3</v>
      </c>
      <c r="T38" s="55">
        <v>-169.3</v>
      </c>
      <c r="U38" s="55">
        <v>-169.3</v>
      </c>
      <c r="V38" s="55">
        <v>-169.3</v>
      </c>
      <c r="W38" s="30">
        <v>-999</v>
      </c>
      <c r="X38" s="53">
        <v>-999</v>
      </c>
      <c r="Y38" s="54">
        <v>-999</v>
      </c>
      <c r="Z38" s="30">
        <v>-999</v>
      </c>
      <c r="AA38" s="30">
        <v>-999</v>
      </c>
      <c r="AB38" s="30">
        <v>-999</v>
      </c>
      <c r="AC38" s="30">
        <v>-999</v>
      </c>
      <c r="AD38" s="53">
        <v>-999</v>
      </c>
      <c r="AE38" s="54">
        <v>-999</v>
      </c>
      <c r="AF38" s="55">
        <v>-169.3</v>
      </c>
      <c r="AG38" s="55">
        <v>-169.3</v>
      </c>
      <c r="AH38" s="54">
        <v>-169.3</v>
      </c>
      <c r="AI38" s="30">
        <v>-999</v>
      </c>
      <c r="AJ38" s="53">
        <v>-999</v>
      </c>
      <c r="AK38" s="54">
        <v>-999</v>
      </c>
      <c r="AL38" s="53">
        <v>-164.99</v>
      </c>
      <c r="AM38" s="53">
        <v>-164.99</v>
      </c>
      <c r="AN38" s="53">
        <v>-164.99</v>
      </c>
    </row>
    <row r="39" ht="28" spans="1:40">
      <c r="A39" s="63" t="s">
        <v>57</v>
      </c>
      <c r="B39" s="58" t="s">
        <v>22</v>
      </c>
      <c r="C39" s="59" t="s">
        <v>22</v>
      </c>
      <c r="D39" s="60" t="s">
        <v>22</v>
      </c>
      <c r="E39" s="17" t="s">
        <v>22</v>
      </c>
      <c r="F39" s="18" t="s">
        <v>22</v>
      </c>
      <c r="G39" s="19" t="s">
        <v>22</v>
      </c>
      <c r="H39" s="17" t="s">
        <v>22</v>
      </c>
      <c r="I39" s="18" t="s">
        <v>22</v>
      </c>
      <c r="J39" s="19" t="s">
        <v>22</v>
      </c>
      <c r="K39" s="17" t="s">
        <v>22</v>
      </c>
      <c r="L39" s="18" t="s">
        <v>22</v>
      </c>
      <c r="M39" s="19" t="s">
        <v>22</v>
      </c>
      <c r="N39" s="17" t="s">
        <v>22</v>
      </c>
      <c r="O39" s="18" t="s">
        <v>22</v>
      </c>
      <c r="P39" s="19" t="s">
        <v>22</v>
      </c>
      <c r="Q39" s="58" t="s">
        <v>22</v>
      </c>
      <c r="R39" s="59" t="s">
        <v>22</v>
      </c>
      <c r="S39" s="60" t="s">
        <v>22</v>
      </c>
      <c r="T39" s="17" t="s">
        <v>22</v>
      </c>
      <c r="U39" s="18" t="s">
        <v>22</v>
      </c>
      <c r="V39" s="19" t="s">
        <v>22</v>
      </c>
      <c r="W39" s="58" t="s">
        <v>22</v>
      </c>
      <c r="X39" s="59" t="s">
        <v>22</v>
      </c>
      <c r="Y39" s="60" t="s">
        <v>22</v>
      </c>
      <c r="Z39" s="17" t="s">
        <v>22</v>
      </c>
      <c r="AA39" s="18" t="s">
        <v>22</v>
      </c>
      <c r="AB39" s="19" t="s">
        <v>22</v>
      </c>
      <c r="AC39" s="17" t="s">
        <v>22</v>
      </c>
      <c r="AD39" s="18" t="s">
        <v>22</v>
      </c>
      <c r="AE39" s="19" t="s">
        <v>22</v>
      </c>
      <c r="AF39" s="17" t="s">
        <v>22</v>
      </c>
      <c r="AG39" s="18" t="s">
        <v>22</v>
      </c>
      <c r="AH39" s="19" t="s">
        <v>22</v>
      </c>
      <c r="AI39" s="58" t="s">
        <v>22</v>
      </c>
      <c r="AJ39" s="59" t="s">
        <v>22</v>
      </c>
      <c r="AK39" s="60" t="s">
        <v>22</v>
      </c>
      <c r="AL39" s="58" t="s">
        <v>22</v>
      </c>
      <c r="AM39" s="59" t="s">
        <v>22</v>
      </c>
      <c r="AN39" s="60" t="s">
        <v>22</v>
      </c>
    </row>
    <row r="40" ht="28" spans="1:40">
      <c r="A40" s="63" t="s">
        <v>58</v>
      </c>
      <c r="B40" s="14">
        <f t="shared" ref="B40:J40" si="30">10*LOG10(10^((B35+B36)/10)+10^(B38/10))</f>
        <v>-167</v>
      </c>
      <c r="C40" s="15">
        <f t="shared" si="30"/>
        <v>-167</v>
      </c>
      <c r="D40" s="16">
        <f t="shared" si="30"/>
        <v>-167</v>
      </c>
      <c r="E40" s="14">
        <f t="shared" si="30"/>
        <v>-167</v>
      </c>
      <c r="F40" s="15">
        <f t="shared" si="30"/>
        <v>-167</v>
      </c>
      <c r="G40" s="16">
        <f t="shared" si="30"/>
        <v>-167</v>
      </c>
      <c r="H40" s="14">
        <f t="shared" si="30"/>
        <v>-167</v>
      </c>
      <c r="I40" s="15">
        <f t="shared" si="30"/>
        <v>-167</v>
      </c>
      <c r="J40" s="16">
        <f t="shared" si="30"/>
        <v>-167</v>
      </c>
      <c r="K40" s="14">
        <f t="shared" ref="K40:M40" si="31">10*LOG10(10^((K35+K36)/10)+10^(K38/10))</f>
        <v>-167</v>
      </c>
      <c r="L40" s="15">
        <f t="shared" si="31"/>
        <v>-167</v>
      </c>
      <c r="M40" s="16">
        <f t="shared" si="31"/>
        <v>-167</v>
      </c>
      <c r="N40" s="14">
        <f t="shared" ref="N40:S40" si="32">10*LOG10(10^((N35+N36)/10)+10^(N38/10))</f>
        <v>-167</v>
      </c>
      <c r="O40" s="15">
        <f t="shared" si="32"/>
        <v>-167</v>
      </c>
      <c r="P40" s="16">
        <f t="shared" si="32"/>
        <v>-167</v>
      </c>
      <c r="Q40" s="14">
        <f t="shared" si="32"/>
        <v>-164.98918835931</v>
      </c>
      <c r="R40" s="15">
        <f t="shared" si="32"/>
        <v>-164.98918835931</v>
      </c>
      <c r="S40" s="16">
        <f t="shared" si="32"/>
        <v>-164.98918835931</v>
      </c>
      <c r="T40" s="14">
        <f t="shared" ref="T40:AB40" si="33">10*LOG10(10^((T35+T36)/10)+10^(T38/10))</f>
        <v>-164.98918835931</v>
      </c>
      <c r="U40" s="15">
        <f t="shared" si="33"/>
        <v>-164.98918835931</v>
      </c>
      <c r="V40" s="16">
        <f t="shared" si="33"/>
        <v>-164.98918835931</v>
      </c>
      <c r="W40" s="14">
        <f t="shared" si="33"/>
        <v>-167</v>
      </c>
      <c r="X40" s="15">
        <f t="shared" si="33"/>
        <v>-167</v>
      </c>
      <c r="Y40" s="16">
        <f t="shared" si="33"/>
        <v>-167</v>
      </c>
      <c r="Z40" s="14">
        <f t="shared" si="33"/>
        <v>-167</v>
      </c>
      <c r="AA40" s="15">
        <f t="shared" si="33"/>
        <v>-167</v>
      </c>
      <c r="AB40" s="16">
        <f t="shared" si="33"/>
        <v>-167</v>
      </c>
      <c r="AC40" s="14">
        <f t="shared" ref="AC40:AE40" si="34">10*LOG10(10^((AC35+AC36)/10)+10^(AC38/10))</f>
        <v>-167</v>
      </c>
      <c r="AD40" s="15">
        <f t="shared" si="34"/>
        <v>-167</v>
      </c>
      <c r="AE40" s="16">
        <f t="shared" si="34"/>
        <v>-167</v>
      </c>
      <c r="AF40" s="14">
        <f t="shared" ref="AF40:AN40" si="35">10*LOG10(10^((AF35+AF36)/10)+10^(AF38/10))</f>
        <v>-164.98918835931</v>
      </c>
      <c r="AG40" s="15">
        <f t="shared" si="35"/>
        <v>-164.98918835931</v>
      </c>
      <c r="AH40" s="16">
        <f t="shared" si="35"/>
        <v>-164.98918835931</v>
      </c>
      <c r="AI40" s="14">
        <f t="shared" si="35"/>
        <v>-167</v>
      </c>
      <c r="AJ40" s="15">
        <f t="shared" si="35"/>
        <v>-167</v>
      </c>
      <c r="AK40" s="16">
        <f t="shared" si="35"/>
        <v>-167</v>
      </c>
      <c r="AL40" s="14">
        <f t="shared" si="35"/>
        <v>-162.869439873463</v>
      </c>
      <c r="AM40" s="15">
        <f t="shared" si="35"/>
        <v>-162.869439873463</v>
      </c>
      <c r="AN40" s="16">
        <f t="shared" si="35"/>
        <v>-162.869439873463</v>
      </c>
    </row>
    <row r="41" spans="1:40">
      <c r="A41" s="68" t="s">
        <v>59</v>
      </c>
      <c r="B41" s="14" t="s">
        <v>22</v>
      </c>
      <c r="C41" s="15" t="s">
        <v>22</v>
      </c>
      <c r="D41" s="16" t="s">
        <v>22</v>
      </c>
      <c r="E41" s="14" t="s">
        <v>22</v>
      </c>
      <c r="F41" s="15" t="s">
        <v>22</v>
      </c>
      <c r="G41" s="16" t="s">
        <v>22</v>
      </c>
      <c r="H41" s="14" t="s">
        <v>22</v>
      </c>
      <c r="I41" s="15" t="s">
        <v>22</v>
      </c>
      <c r="J41" s="16" t="s">
        <v>22</v>
      </c>
      <c r="K41" s="14" t="s">
        <v>22</v>
      </c>
      <c r="L41" s="15" t="s">
        <v>22</v>
      </c>
      <c r="M41" s="16" t="s">
        <v>22</v>
      </c>
      <c r="N41" s="14" t="s">
        <v>22</v>
      </c>
      <c r="O41" s="15" t="s">
        <v>22</v>
      </c>
      <c r="P41" s="16" t="s">
        <v>22</v>
      </c>
      <c r="Q41" s="14" t="s">
        <v>22</v>
      </c>
      <c r="R41" s="15" t="s">
        <v>22</v>
      </c>
      <c r="S41" s="16" t="s">
        <v>22</v>
      </c>
      <c r="T41" s="14" t="s">
        <v>22</v>
      </c>
      <c r="U41" s="15" t="s">
        <v>22</v>
      </c>
      <c r="V41" s="16" t="s">
        <v>22</v>
      </c>
      <c r="W41" s="14" t="s">
        <v>22</v>
      </c>
      <c r="X41" s="15" t="s">
        <v>22</v>
      </c>
      <c r="Y41" s="16" t="s">
        <v>22</v>
      </c>
      <c r="Z41" s="14" t="s">
        <v>22</v>
      </c>
      <c r="AA41" s="15" t="s">
        <v>22</v>
      </c>
      <c r="AB41" s="16" t="s">
        <v>22</v>
      </c>
      <c r="AC41" s="14" t="s">
        <v>22</v>
      </c>
      <c r="AD41" s="15" t="s">
        <v>22</v>
      </c>
      <c r="AE41" s="16" t="s">
        <v>22</v>
      </c>
      <c r="AF41" s="14" t="s">
        <v>22</v>
      </c>
      <c r="AG41" s="15" t="s">
        <v>22</v>
      </c>
      <c r="AH41" s="16" t="s">
        <v>22</v>
      </c>
      <c r="AI41" s="14" t="s">
        <v>22</v>
      </c>
      <c r="AJ41" s="15" t="s">
        <v>22</v>
      </c>
      <c r="AK41" s="16" t="s">
        <v>22</v>
      </c>
      <c r="AL41" s="14" t="s">
        <v>22</v>
      </c>
      <c r="AM41" s="15" t="s">
        <v>22</v>
      </c>
      <c r="AN41" s="16" t="s">
        <v>22</v>
      </c>
    </row>
    <row r="42" spans="1:40">
      <c r="A42" s="81" t="s">
        <v>60</v>
      </c>
      <c r="B42" s="35">
        <f>32*180*1000</f>
        <v>5760000</v>
      </c>
      <c r="C42" s="36">
        <f>32*180*1000</f>
        <v>5760000</v>
      </c>
      <c r="D42" s="29">
        <f>8*180*1000</f>
        <v>1440000</v>
      </c>
      <c r="E42" s="35">
        <f>39*180*1000</f>
        <v>7020000</v>
      </c>
      <c r="F42" s="36">
        <f t="shared" ref="F42:I42" si="36">39*180*1000</f>
        <v>7020000</v>
      </c>
      <c r="G42" s="29">
        <f>25*180*1000</f>
        <v>4500000</v>
      </c>
      <c r="H42" s="35">
        <f t="shared" si="36"/>
        <v>7020000</v>
      </c>
      <c r="I42" s="36">
        <f t="shared" si="36"/>
        <v>7020000</v>
      </c>
      <c r="J42" s="29">
        <f>25*180*1000</f>
        <v>4500000</v>
      </c>
      <c r="K42" s="27">
        <f>39*180*1000</f>
        <v>7020000</v>
      </c>
      <c r="L42" s="28">
        <f>39*180*1000</f>
        <v>7020000</v>
      </c>
      <c r="M42" s="54">
        <f>10*180*1000</f>
        <v>1800000</v>
      </c>
      <c r="N42" s="27">
        <f>50*180*1000</f>
        <v>9000000</v>
      </c>
      <c r="O42" s="28">
        <f>50*180*1000</f>
        <v>9000000</v>
      </c>
      <c r="P42" s="54">
        <f>2*180*1000</f>
        <v>360000</v>
      </c>
      <c r="Q42" s="27">
        <f>39*180*1000</f>
        <v>7020000</v>
      </c>
      <c r="R42" s="28">
        <f>39*180*1000</f>
        <v>7020000</v>
      </c>
      <c r="S42" s="54">
        <f>9*180*1000</f>
        <v>1620000</v>
      </c>
      <c r="T42" s="27">
        <f>106*180*1000</f>
        <v>19080000</v>
      </c>
      <c r="U42" s="27">
        <f>106*180*1000</f>
        <v>19080000</v>
      </c>
      <c r="V42" s="54">
        <f>25*180*1000</f>
        <v>4500000</v>
      </c>
      <c r="W42" s="27">
        <f>39*180*1000</f>
        <v>7020000</v>
      </c>
      <c r="X42" s="28">
        <f>39*180*1000</f>
        <v>7020000</v>
      </c>
      <c r="Y42" s="54">
        <f>25*180*1000</f>
        <v>4500000</v>
      </c>
      <c r="Z42" s="27">
        <f>39*180*1000</f>
        <v>7020000</v>
      </c>
      <c r="AA42" s="28">
        <f>39*180*1000</f>
        <v>7020000</v>
      </c>
      <c r="AB42" s="54">
        <f>25*180*1000</f>
        <v>4500000</v>
      </c>
      <c r="AC42" s="27">
        <f>40*180*1000</f>
        <v>7200000</v>
      </c>
      <c r="AD42" s="28">
        <f>40*180*1000</f>
        <v>7200000</v>
      </c>
      <c r="AE42" s="54">
        <f>10*180*1000</f>
        <v>1800000</v>
      </c>
      <c r="AF42" s="27">
        <f>97*180*1000</f>
        <v>17460000</v>
      </c>
      <c r="AG42" s="28">
        <f>36*180*1000</f>
        <v>6480000</v>
      </c>
      <c r="AH42" s="54">
        <f>9*180*1000</f>
        <v>1620000</v>
      </c>
      <c r="AI42" s="27">
        <f>35*180*1000</f>
        <v>6300000</v>
      </c>
      <c r="AJ42" s="28">
        <f>35*180*1000</f>
        <v>6300000</v>
      </c>
      <c r="AK42" s="54">
        <f>10*180*1000</f>
        <v>1800000</v>
      </c>
      <c r="AL42" s="27">
        <f>39*180*1000</f>
        <v>7020000</v>
      </c>
      <c r="AM42" s="28">
        <f>39*180*1000</f>
        <v>7020000</v>
      </c>
      <c r="AN42" s="54">
        <f>10*180*1000</f>
        <v>1800000</v>
      </c>
    </row>
    <row r="43" spans="1:40">
      <c r="A43" s="63" t="s">
        <v>61</v>
      </c>
      <c r="B43" s="14" t="s">
        <v>22</v>
      </c>
      <c r="C43" s="15" t="s">
        <v>22</v>
      </c>
      <c r="D43" s="16" t="s">
        <v>22</v>
      </c>
      <c r="E43" s="14" t="s">
        <v>22</v>
      </c>
      <c r="F43" s="15" t="s">
        <v>22</v>
      </c>
      <c r="G43" s="16" t="s">
        <v>22</v>
      </c>
      <c r="H43" s="14" t="s">
        <v>22</v>
      </c>
      <c r="I43" s="15" t="s">
        <v>22</v>
      </c>
      <c r="J43" s="16" t="s">
        <v>22</v>
      </c>
      <c r="K43" s="14" t="s">
        <v>22</v>
      </c>
      <c r="L43" s="15" t="s">
        <v>22</v>
      </c>
      <c r="M43" s="16" t="s">
        <v>22</v>
      </c>
      <c r="N43" s="14" t="s">
        <v>22</v>
      </c>
      <c r="O43" s="15" t="s">
        <v>22</v>
      </c>
      <c r="P43" s="16" t="s">
        <v>22</v>
      </c>
      <c r="Q43" s="14" t="s">
        <v>22</v>
      </c>
      <c r="R43" s="15" t="s">
        <v>22</v>
      </c>
      <c r="S43" s="16" t="s">
        <v>22</v>
      </c>
      <c r="T43" s="14" t="s">
        <v>22</v>
      </c>
      <c r="U43" s="15" t="s">
        <v>22</v>
      </c>
      <c r="V43" s="16" t="s">
        <v>22</v>
      </c>
      <c r="W43" s="14" t="s">
        <v>22</v>
      </c>
      <c r="X43" s="15" t="s">
        <v>22</v>
      </c>
      <c r="Y43" s="16" t="s">
        <v>22</v>
      </c>
      <c r="Z43" s="14" t="s">
        <v>22</v>
      </c>
      <c r="AA43" s="15" t="s">
        <v>22</v>
      </c>
      <c r="AB43" s="16" t="s">
        <v>22</v>
      </c>
      <c r="AC43" s="14" t="s">
        <v>22</v>
      </c>
      <c r="AD43" s="15" t="s">
        <v>22</v>
      </c>
      <c r="AE43" s="16" t="s">
        <v>22</v>
      </c>
      <c r="AF43" s="14" t="s">
        <v>22</v>
      </c>
      <c r="AG43" s="15" t="s">
        <v>22</v>
      </c>
      <c r="AH43" s="16" t="s">
        <v>22</v>
      </c>
      <c r="AI43" s="14" t="s">
        <v>22</v>
      </c>
      <c r="AJ43" s="15" t="s">
        <v>22</v>
      </c>
      <c r="AK43" s="16" t="s">
        <v>22</v>
      </c>
      <c r="AL43" s="14" t="s">
        <v>22</v>
      </c>
      <c r="AM43" s="15" t="s">
        <v>22</v>
      </c>
      <c r="AN43" s="16" t="s">
        <v>22</v>
      </c>
    </row>
    <row r="44" spans="1:40">
      <c r="A44" s="63" t="s">
        <v>62</v>
      </c>
      <c r="B44" s="14">
        <f t="shared" ref="B44:J44" si="37">B40+10*LOG10(B42)</f>
        <v>-99.3957751657679</v>
      </c>
      <c r="C44" s="15">
        <f t="shared" si="37"/>
        <v>-99.3957751657679</v>
      </c>
      <c r="D44" s="16">
        <f t="shared" si="37"/>
        <v>-105.416375079048</v>
      </c>
      <c r="E44" s="14">
        <f t="shared" si="37"/>
        <v>-98.536628878702</v>
      </c>
      <c r="F44" s="15">
        <f t="shared" si="37"/>
        <v>-98.536628878702</v>
      </c>
      <c r="G44" s="16">
        <f t="shared" si="37"/>
        <v>-100.467874862247</v>
      </c>
      <c r="H44" s="14">
        <f t="shared" si="37"/>
        <v>-98.536628878702</v>
      </c>
      <c r="I44" s="15">
        <f t="shared" si="37"/>
        <v>-98.536628878702</v>
      </c>
      <c r="J44" s="16">
        <f t="shared" si="37"/>
        <v>-100.467874862247</v>
      </c>
      <c r="K44" s="14">
        <f t="shared" ref="K44:M44" si="38">K40+10*LOG10(K42)</f>
        <v>-98.536628878702</v>
      </c>
      <c r="L44" s="15">
        <f t="shared" si="38"/>
        <v>-98.536628878702</v>
      </c>
      <c r="M44" s="16">
        <f t="shared" si="38"/>
        <v>-104.447274948967</v>
      </c>
      <c r="N44" s="14">
        <f t="shared" ref="N44:S44" si="39">N40+10*LOG10(N42)</f>
        <v>-97.4575749056068</v>
      </c>
      <c r="O44" s="15">
        <f t="shared" si="39"/>
        <v>-97.4575749056068</v>
      </c>
      <c r="P44" s="16">
        <f t="shared" si="39"/>
        <v>-111.436974992327</v>
      </c>
      <c r="Q44" s="14">
        <f t="shared" si="39"/>
        <v>-96.5258172380123</v>
      </c>
      <c r="R44" s="15">
        <f t="shared" si="39"/>
        <v>-96.5258172380123</v>
      </c>
      <c r="S44" s="16">
        <f t="shared" si="39"/>
        <v>-102.894038213884</v>
      </c>
      <c r="T44" s="14">
        <f t="shared" ref="T44:AB44" si="40">T40+10*LOG10(T42)</f>
        <v>-92.1834046556296</v>
      </c>
      <c r="U44" s="15">
        <f t="shared" si="40"/>
        <v>-92.1834046556296</v>
      </c>
      <c r="V44" s="16">
        <f t="shared" si="40"/>
        <v>-98.457063221557</v>
      </c>
      <c r="W44" s="14">
        <f t="shared" si="40"/>
        <v>-98.536628878702</v>
      </c>
      <c r="X44" s="15">
        <f t="shared" si="40"/>
        <v>-98.536628878702</v>
      </c>
      <c r="Y44" s="16">
        <f t="shared" si="40"/>
        <v>-100.467874862247</v>
      </c>
      <c r="Z44" s="14">
        <f t="shared" si="40"/>
        <v>-98.536628878702</v>
      </c>
      <c r="AA44" s="15">
        <f t="shared" si="40"/>
        <v>-98.536628878702</v>
      </c>
      <c r="AB44" s="16">
        <f t="shared" si="40"/>
        <v>-100.467874862247</v>
      </c>
      <c r="AC44" s="14">
        <f t="shared" ref="AC44:AE44" si="41">AC40+10*LOG10(AC42)</f>
        <v>-98.4266750356874</v>
      </c>
      <c r="AD44" s="15">
        <f t="shared" si="41"/>
        <v>-98.4266750356874</v>
      </c>
      <c r="AE44" s="16">
        <f t="shared" si="41"/>
        <v>-104.447274948967</v>
      </c>
      <c r="AF44" s="14">
        <f t="shared" ref="AF44:AN44" si="42">AF40+10*LOG10(AF42)</f>
        <v>-92.5687459656149</v>
      </c>
      <c r="AG44" s="15">
        <f t="shared" si="42"/>
        <v>-96.8734383006045</v>
      </c>
      <c r="AH44" s="16">
        <f t="shared" si="42"/>
        <v>-102.894038213884</v>
      </c>
      <c r="AI44" s="14">
        <f t="shared" si="42"/>
        <v>-99.0065945054642</v>
      </c>
      <c r="AJ44" s="15">
        <f t="shared" si="42"/>
        <v>-99.0065945054642</v>
      </c>
      <c r="AK44" s="16">
        <f t="shared" si="42"/>
        <v>-104.447274948967</v>
      </c>
      <c r="AL44" s="14">
        <f t="shared" si="42"/>
        <v>-94.4060687521652</v>
      </c>
      <c r="AM44" s="15">
        <f t="shared" si="42"/>
        <v>-94.4060687521652</v>
      </c>
      <c r="AN44" s="16">
        <f t="shared" si="42"/>
        <v>-100.31671482243</v>
      </c>
    </row>
    <row r="45" spans="1:40">
      <c r="A45" s="68" t="s">
        <v>63</v>
      </c>
      <c r="B45" s="14" t="s">
        <v>22</v>
      </c>
      <c r="C45" s="15" t="s">
        <v>22</v>
      </c>
      <c r="D45" s="16" t="s">
        <v>22</v>
      </c>
      <c r="E45" s="14" t="s">
        <v>22</v>
      </c>
      <c r="F45" s="15" t="s">
        <v>22</v>
      </c>
      <c r="G45" s="16" t="s">
        <v>22</v>
      </c>
      <c r="H45" s="14" t="s">
        <v>22</v>
      </c>
      <c r="I45" s="15" t="s">
        <v>22</v>
      </c>
      <c r="J45" s="16" t="s">
        <v>22</v>
      </c>
      <c r="K45" s="14" t="s">
        <v>22</v>
      </c>
      <c r="L45" s="15" t="s">
        <v>22</v>
      </c>
      <c r="M45" s="16" t="s">
        <v>22</v>
      </c>
      <c r="N45" s="14" t="s">
        <v>22</v>
      </c>
      <c r="O45" s="15" t="s">
        <v>22</v>
      </c>
      <c r="P45" s="16" t="s">
        <v>22</v>
      </c>
      <c r="Q45" s="14" t="s">
        <v>22</v>
      </c>
      <c r="R45" s="15" t="s">
        <v>22</v>
      </c>
      <c r="S45" s="16" t="s">
        <v>22</v>
      </c>
      <c r="T45" s="14" t="s">
        <v>22</v>
      </c>
      <c r="U45" s="15" t="s">
        <v>22</v>
      </c>
      <c r="V45" s="16" t="s">
        <v>22</v>
      </c>
      <c r="W45" s="14" t="s">
        <v>22</v>
      </c>
      <c r="X45" s="15" t="s">
        <v>22</v>
      </c>
      <c r="Y45" s="16" t="s">
        <v>22</v>
      </c>
      <c r="Z45" s="14" t="s">
        <v>22</v>
      </c>
      <c r="AA45" s="15" t="s">
        <v>22</v>
      </c>
      <c r="AB45" s="16" t="s">
        <v>22</v>
      </c>
      <c r="AC45" s="14" t="s">
        <v>22</v>
      </c>
      <c r="AD45" s="15" t="s">
        <v>22</v>
      </c>
      <c r="AE45" s="16" t="s">
        <v>22</v>
      </c>
      <c r="AF45" s="14" t="s">
        <v>22</v>
      </c>
      <c r="AG45" s="15" t="s">
        <v>22</v>
      </c>
      <c r="AH45" s="16" t="s">
        <v>22</v>
      </c>
      <c r="AI45" s="14" t="s">
        <v>22</v>
      </c>
      <c r="AJ45" s="15" t="s">
        <v>22</v>
      </c>
      <c r="AK45" s="16" t="s">
        <v>22</v>
      </c>
      <c r="AL45" s="14" t="s">
        <v>22</v>
      </c>
      <c r="AM45" s="15" t="s">
        <v>22</v>
      </c>
      <c r="AN45" s="16" t="s">
        <v>22</v>
      </c>
    </row>
    <row r="46" spans="1:40">
      <c r="A46" s="81" t="s">
        <v>64</v>
      </c>
      <c r="B46" s="35">
        <v>-4.8</v>
      </c>
      <c r="C46" s="36">
        <v>-1.3</v>
      </c>
      <c r="D46" s="37">
        <v>-0.2</v>
      </c>
      <c r="E46" s="79">
        <v>-5</v>
      </c>
      <c r="F46" s="79">
        <v>-2.1</v>
      </c>
      <c r="G46" s="79">
        <v>-1.5</v>
      </c>
      <c r="H46" s="35">
        <v>-8.4</v>
      </c>
      <c r="I46" s="36">
        <v>-5.8</v>
      </c>
      <c r="J46" s="37">
        <v>-9.9</v>
      </c>
      <c r="K46" s="27">
        <v>-5.89</v>
      </c>
      <c r="L46" s="28">
        <v>-1.95</v>
      </c>
      <c r="M46" s="29">
        <v>-0.36</v>
      </c>
      <c r="N46" s="27">
        <v>-3.9</v>
      </c>
      <c r="O46" s="28">
        <v>0.4</v>
      </c>
      <c r="P46" s="29">
        <v>1.3</v>
      </c>
      <c r="Q46" s="27">
        <v>-5</v>
      </c>
      <c r="R46" s="28">
        <v>-1.4</v>
      </c>
      <c r="S46" s="29">
        <v>1.3</v>
      </c>
      <c r="T46" s="27">
        <v>-6.4</v>
      </c>
      <c r="U46" s="28">
        <v>-2.9</v>
      </c>
      <c r="V46" s="29">
        <v>-1.7</v>
      </c>
      <c r="W46" s="27">
        <v>4.1</v>
      </c>
      <c r="X46" s="28">
        <v>0.15</v>
      </c>
      <c r="Y46" s="29">
        <v>-1.75</v>
      </c>
      <c r="Z46" s="27">
        <v>-5</v>
      </c>
      <c r="AA46" s="28">
        <v>-1.7</v>
      </c>
      <c r="AB46" s="29">
        <v>-0.5</v>
      </c>
      <c r="AC46" s="27">
        <v>-5.8</v>
      </c>
      <c r="AD46" s="28">
        <v>-2</v>
      </c>
      <c r="AE46" s="29">
        <v>1.1</v>
      </c>
      <c r="AF46" s="27">
        <v>1.56</v>
      </c>
      <c r="AG46" s="28">
        <v>-0.2</v>
      </c>
      <c r="AH46" s="29">
        <v>2.5</v>
      </c>
      <c r="AI46" s="27">
        <v>-3.8</v>
      </c>
      <c r="AJ46" s="28">
        <v>-0.2</v>
      </c>
      <c r="AK46" s="29">
        <v>1.5</v>
      </c>
      <c r="AL46" s="28">
        <v>-4.6</v>
      </c>
      <c r="AM46" s="28">
        <v>-1.2</v>
      </c>
      <c r="AN46" s="29">
        <v>0</v>
      </c>
    </row>
    <row r="47" spans="1:40">
      <c r="A47" s="63" t="s">
        <v>65</v>
      </c>
      <c r="B47" s="14">
        <v>2</v>
      </c>
      <c r="C47" s="15">
        <v>2</v>
      </c>
      <c r="D47" s="16">
        <v>2</v>
      </c>
      <c r="E47" s="14">
        <v>2</v>
      </c>
      <c r="F47" s="15">
        <v>2</v>
      </c>
      <c r="G47" s="16">
        <v>2</v>
      </c>
      <c r="H47" s="14">
        <v>2</v>
      </c>
      <c r="I47" s="15">
        <v>2</v>
      </c>
      <c r="J47" s="16">
        <v>2</v>
      </c>
      <c r="K47" s="14">
        <v>2</v>
      </c>
      <c r="L47" s="15">
        <v>2</v>
      </c>
      <c r="M47" s="16">
        <v>2</v>
      </c>
      <c r="N47" s="14">
        <v>2</v>
      </c>
      <c r="O47" s="15">
        <v>2</v>
      </c>
      <c r="P47" s="16">
        <v>2</v>
      </c>
      <c r="Q47" s="14">
        <v>2</v>
      </c>
      <c r="R47" s="15">
        <v>2</v>
      </c>
      <c r="S47" s="16">
        <v>2</v>
      </c>
      <c r="T47" s="14">
        <v>2</v>
      </c>
      <c r="U47" s="15">
        <v>2</v>
      </c>
      <c r="V47" s="16">
        <v>2</v>
      </c>
      <c r="W47" s="14">
        <v>2</v>
      </c>
      <c r="X47" s="15">
        <v>2</v>
      </c>
      <c r="Y47" s="16">
        <v>2</v>
      </c>
      <c r="Z47" s="14">
        <v>2</v>
      </c>
      <c r="AA47" s="15">
        <v>2</v>
      </c>
      <c r="AB47" s="16">
        <v>2</v>
      </c>
      <c r="AC47" s="14">
        <v>2</v>
      </c>
      <c r="AD47" s="15">
        <v>2</v>
      </c>
      <c r="AE47" s="16">
        <v>2</v>
      </c>
      <c r="AF47" s="14">
        <v>2</v>
      </c>
      <c r="AG47" s="15">
        <v>2</v>
      </c>
      <c r="AH47" s="16">
        <v>2</v>
      </c>
      <c r="AI47" s="14">
        <v>2</v>
      </c>
      <c r="AJ47" s="15">
        <v>2</v>
      </c>
      <c r="AK47" s="16">
        <v>2</v>
      </c>
      <c r="AL47" s="14">
        <v>2</v>
      </c>
      <c r="AM47" s="15">
        <v>2</v>
      </c>
      <c r="AN47" s="16">
        <v>2</v>
      </c>
    </row>
    <row r="48" ht="28" spans="1:40">
      <c r="A48" s="63" t="s">
        <v>66</v>
      </c>
      <c r="B48" s="14" t="s">
        <v>22</v>
      </c>
      <c r="C48" s="15" t="s">
        <v>22</v>
      </c>
      <c r="D48" s="16" t="s">
        <v>22</v>
      </c>
      <c r="E48" s="14" t="s">
        <v>22</v>
      </c>
      <c r="F48" s="15" t="s">
        <v>22</v>
      </c>
      <c r="G48" s="16" t="s">
        <v>22</v>
      </c>
      <c r="H48" s="14" t="s">
        <v>22</v>
      </c>
      <c r="I48" s="15" t="s">
        <v>22</v>
      </c>
      <c r="J48" s="16" t="s">
        <v>22</v>
      </c>
      <c r="K48" s="14" t="s">
        <v>22</v>
      </c>
      <c r="L48" s="15" t="s">
        <v>22</v>
      </c>
      <c r="M48" s="16" t="s">
        <v>22</v>
      </c>
      <c r="N48" s="14" t="s">
        <v>22</v>
      </c>
      <c r="O48" s="15" t="s">
        <v>22</v>
      </c>
      <c r="P48" s="16" t="s">
        <v>22</v>
      </c>
      <c r="Q48" s="14" t="s">
        <v>22</v>
      </c>
      <c r="R48" s="15" t="s">
        <v>22</v>
      </c>
      <c r="S48" s="16" t="s">
        <v>22</v>
      </c>
      <c r="T48" s="14" t="s">
        <v>22</v>
      </c>
      <c r="U48" s="15" t="s">
        <v>22</v>
      </c>
      <c r="V48" s="16" t="s">
        <v>22</v>
      </c>
      <c r="W48" s="14" t="s">
        <v>22</v>
      </c>
      <c r="X48" s="15" t="s">
        <v>22</v>
      </c>
      <c r="Y48" s="16" t="s">
        <v>22</v>
      </c>
      <c r="Z48" s="14" t="s">
        <v>22</v>
      </c>
      <c r="AA48" s="15" t="s">
        <v>22</v>
      </c>
      <c r="AB48" s="16" t="s">
        <v>22</v>
      </c>
      <c r="AC48" s="14" t="s">
        <v>22</v>
      </c>
      <c r="AD48" s="15" t="s">
        <v>22</v>
      </c>
      <c r="AE48" s="16" t="s">
        <v>22</v>
      </c>
      <c r="AF48" s="14" t="s">
        <v>22</v>
      </c>
      <c r="AG48" s="15" t="s">
        <v>22</v>
      </c>
      <c r="AH48" s="16" t="s">
        <v>22</v>
      </c>
      <c r="AI48" s="14" t="s">
        <v>22</v>
      </c>
      <c r="AJ48" s="15" t="s">
        <v>22</v>
      </c>
      <c r="AK48" s="16" t="s">
        <v>22</v>
      </c>
      <c r="AL48" s="14" t="s">
        <v>22</v>
      </c>
      <c r="AM48" s="15" t="s">
        <v>22</v>
      </c>
      <c r="AN48" s="16" t="s">
        <v>22</v>
      </c>
    </row>
    <row r="49" ht="33.75" customHeight="1" spans="1:40">
      <c r="A49" s="63" t="s">
        <v>67</v>
      </c>
      <c r="B49" s="14">
        <v>0</v>
      </c>
      <c r="C49" s="15">
        <v>0</v>
      </c>
      <c r="D49" s="16">
        <v>0</v>
      </c>
      <c r="E49" s="14">
        <v>0</v>
      </c>
      <c r="F49" s="15">
        <v>0</v>
      </c>
      <c r="G49" s="16">
        <v>0</v>
      </c>
      <c r="H49" s="14">
        <v>0</v>
      </c>
      <c r="I49" s="15">
        <v>0</v>
      </c>
      <c r="J49" s="16">
        <v>0</v>
      </c>
      <c r="K49" s="14">
        <v>0</v>
      </c>
      <c r="L49" s="15">
        <v>0</v>
      </c>
      <c r="M49" s="16">
        <v>0</v>
      </c>
      <c r="N49" s="14">
        <v>0</v>
      </c>
      <c r="O49" s="15">
        <v>0</v>
      </c>
      <c r="P49" s="16">
        <v>0</v>
      </c>
      <c r="Q49" s="14">
        <v>0</v>
      </c>
      <c r="R49" s="15">
        <v>0</v>
      </c>
      <c r="S49" s="16">
        <v>0</v>
      </c>
      <c r="T49" s="14">
        <v>0</v>
      </c>
      <c r="U49" s="15">
        <v>0</v>
      </c>
      <c r="V49" s="16">
        <v>0</v>
      </c>
      <c r="W49" s="14">
        <v>0</v>
      </c>
      <c r="X49" s="15">
        <v>0</v>
      </c>
      <c r="Y49" s="16">
        <v>0</v>
      </c>
      <c r="Z49" s="14">
        <v>0</v>
      </c>
      <c r="AA49" s="15">
        <v>0</v>
      </c>
      <c r="AB49" s="16">
        <v>0</v>
      </c>
      <c r="AC49" s="14">
        <v>0</v>
      </c>
      <c r="AD49" s="15">
        <v>0</v>
      </c>
      <c r="AE49" s="16">
        <v>0</v>
      </c>
      <c r="AF49" s="14">
        <v>0</v>
      </c>
      <c r="AG49" s="15">
        <v>0</v>
      </c>
      <c r="AH49" s="16">
        <v>0</v>
      </c>
      <c r="AI49" s="14">
        <v>0</v>
      </c>
      <c r="AJ49" s="15">
        <v>0</v>
      </c>
      <c r="AK49" s="16">
        <v>0</v>
      </c>
      <c r="AL49" s="14">
        <v>0</v>
      </c>
      <c r="AM49" s="15">
        <v>0</v>
      </c>
      <c r="AN49" s="16">
        <v>0</v>
      </c>
    </row>
    <row r="50" ht="28" spans="1:40">
      <c r="A50" s="63" t="s">
        <v>68</v>
      </c>
      <c r="B50" s="58" t="s">
        <v>22</v>
      </c>
      <c r="C50" s="59" t="s">
        <v>22</v>
      </c>
      <c r="D50" s="60" t="s">
        <v>22</v>
      </c>
      <c r="E50" s="17" t="s">
        <v>22</v>
      </c>
      <c r="F50" s="18" t="s">
        <v>22</v>
      </c>
      <c r="G50" s="19" t="s">
        <v>22</v>
      </c>
      <c r="H50" s="17" t="s">
        <v>22</v>
      </c>
      <c r="I50" s="18" t="s">
        <v>22</v>
      </c>
      <c r="J50" s="19" t="s">
        <v>22</v>
      </c>
      <c r="K50" s="17" t="s">
        <v>22</v>
      </c>
      <c r="L50" s="18" t="s">
        <v>22</v>
      </c>
      <c r="M50" s="19" t="s">
        <v>22</v>
      </c>
      <c r="N50" s="17" t="s">
        <v>22</v>
      </c>
      <c r="O50" s="18" t="s">
        <v>22</v>
      </c>
      <c r="P50" s="19" t="s">
        <v>22</v>
      </c>
      <c r="Q50" s="58" t="s">
        <v>22</v>
      </c>
      <c r="R50" s="59" t="s">
        <v>22</v>
      </c>
      <c r="S50" s="60" t="s">
        <v>22</v>
      </c>
      <c r="T50" s="17" t="s">
        <v>22</v>
      </c>
      <c r="U50" s="18" t="s">
        <v>22</v>
      </c>
      <c r="V50" s="19" t="s">
        <v>22</v>
      </c>
      <c r="W50" s="58" t="s">
        <v>22</v>
      </c>
      <c r="X50" s="59" t="s">
        <v>22</v>
      </c>
      <c r="Y50" s="60" t="s">
        <v>22</v>
      </c>
      <c r="Z50" s="17" t="s">
        <v>22</v>
      </c>
      <c r="AA50" s="18" t="s">
        <v>22</v>
      </c>
      <c r="AB50" s="19" t="s">
        <v>22</v>
      </c>
      <c r="AC50" s="17" t="s">
        <v>22</v>
      </c>
      <c r="AD50" s="18" t="s">
        <v>22</v>
      </c>
      <c r="AE50" s="19" t="s">
        <v>22</v>
      </c>
      <c r="AF50" s="17" t="s">
        <v>22</v>
      </c>
      <c r="AG50" s="18" t="s">
        <v>22</v>
      </c>
      <c r="AH50" s="19" t="s">
        <v>22</v>
      </c>
      <c r="AI50" s="58" t="s">
        <v>22</v>
      </c>
      <c r="AJ50" s="59" t="s">
        <v>22</v>
      </c>
      <c r="AK50" s="60" t="s">
        <v>22</v>
      </c>
      <c r="AL50" s="58" t="s">
        <v>22</v>
      </c>
      <c r="AM50" s="59" t="s">
        <v>22</v>
      </c>
      <c r="AN50" s="60" t="s">
        <v>22</v>
      </c>
    </row>
    <row r="51" ht="28" spans="1:40">
      <c r="A51" s="63" t="s">
        <v>69</v>
      </c>
      <c r="B51" s="14">
        <f t="shared" ref="B51:J51" si="43">B44+B46+B47-B49</f>
        <v>-102.195775165768</v>
      </c>
      <c r="C51" s="15">
        <f t="shared" si="43"/>
        <v>-98.6957751657679</v>
      </c>
      <c r="D51" s="16">
        <f t="shared" si="43"/>
        <v>-103.616375079048</v>
      </c>
      <c r="E51" s="14">
        <f t="shared" si="43"/>
        <v>-101.536628878702</v>
      </c>
      <c r="F51" s="15">
        <f t="shared" si="43"/>
        <v>-98.636628878702</v>
      </c>
      <c r="G51" s="16">
        <f t="shared" si="43"/>
        <v>-99.9678748622466</v>
      </c>
      <c r="H51" s="14">
        <f t="shared" si="43"/>
        <v>-104.936628878702</v>
      </c>
      <c r="I51" s="15">
        <f t="shared" si="43"/>
        <v>-102.336628878702</v>
      </c>
      <c r="J51" s="16">
        <f t="shared" si="43"/>
        <v>-108.367874862247</v>
      </c>
      <c r="K51" s="14">
        <f t="shared" ref="K51:M51" si="44">K44+K46+K47-K49</f>
        <v>-102.426628878702</v>
      </c>
      <c r="L51" s="15">
        <f t="shared" si="44"/>
        <v>-98.486628878702</v>
      </c>
      <c r="M51" s="16">
        <f t="shared" si="44"/>
        <v>-102.807274948967</v>
      </c>
      <c r="N51" s="14">
        <f t="shared" ref="N51:S51" si="45">N44+N46+N47-N49</f>
        <v>-99.3575749056068</v>
      </c>
      <c r="O51" s="15">
        <f t="shared" si="45"/>
        <v>-95.0575749056068</v>
      </c>
      <c r="P51" s="16">
        <f t="shared" si="45"/>
        <v>-108.136974992327</v>
      </c>
      <c r="Q51" s="14">
        <f t="shared" si="45"/>
        <v>-99.5258172380123</v>
      </c>
      <c r="R51" s="15">
        <f t="shared" si="45"/>
        <v>-95.9258172380123</v>
      </c>
      <c r="S51" s="16">
        <f t="shared" si="45"/>
        <v>-99.5940382138841</v>
      </c>
      <c r="T51" s="14">
        <f t="shared" ref="T51:AB51" si="46">T44+T46+T47-T49</f>
        <v>-96.5834046556296</v>
      </c>
      <c r="U51" s="15">
        <f t="shared" si="46"/>
        <v>-93.0834046556296</v>
      </c>
      <c r="V51" s="16">
        <f t="shared" si="46"/>
        <v>-98.157063221557</v>
      </c>
      <c r="W51" s="14">
        <f t="shared" si="46"/>
        <v>-92.436628878702</v>
      </c>
      <c r="X51" s="15">
        <f t="shared" si="46"/>
        <v>-96.386628878702</v>
      </c>
      <c r="Y51" s="16">
        <f t="shared" si="46"/>
        <v>-100.217874862247</v>
      </c>
      <c r="Z51" s="14">
        <f t="shared" si="46"/>
        <v>-101.536628878702</v>
      </c>
      <c r="AA51" s="15">
        <f t="shared" si="46"/>
        <v>-98.236628878702</v>
      </c>
      <c r="AB51" s="16">
        <f t="shared" si="46"/>
        <v>-98.9678748622466</v>
      </c>
      <c r="AC51" s="14">
        <f t="shared" ref="AC51:AE51" si="47">AC44+AC46+AC47-AC49</f>
        <v>-102.226675035687</v>
      </c>
      <c r="AD51" s="15">
        <f t="shared" si="47"/>
        <v>-98.4266750356874</v>
      </c>
      <c r="AE51" s="16">
        <f t="shared" si="47"/>
        <v>-101.347274948967</v>
      </c>
      <c r="AF51" s="14">
        <f t="shared" ref="AF51:AN51" si="48">AF44+AF46+AF47-AF49</f>
        <v>-89.0087459656149</v>
      </c>
      <c r="AG51" s="15">
        <f t="shared" si="48"/>
        <v>-95.0734383006045</v>
      </c>
      <c r="AH51" s="16">
        <f t="shared" si="48"/>
        <v>-98.3940382138841</v>
      </c>
      <c r="AI51" s="14">
        <f t="shared" si="48"/>
        <v>-100.806594505464</v>
      </c>
      <c r="AJ51" s="15">
        <f t="shared" si="48"/>
        <v>-97.2065945054642</v>
      </c>
      <c r="AK51" s="16">
        <f t="shared" si="48"/>
        <v>-100.947274948967</v>
      </c>
      <c r="AL51" s="14">
        <f t="shared" si="48"/>
        <v>-97.0060687521652</v>
      </c>
      <c r="AM51" s="15">
        <f t="shared" si="48"/>
        <v>-93.6060687521652</v>
      </c>
      <c r="AN51" s="16">
        <f t="shared" si="48"/>
        <v>-98.3167148224302</v>
      </c>
    </row>
    <row r="52" ht="28" spans="1:40">
      <c r="A52" s="71" t="s">
        <v>70</v>
      </c>
      <c r="B52" s="45" t="s">
        <v>22</v>
      </c>
      <c r="C52" s="46" t="s">
        <v>22</v>
      </c>
      <c r="D52" s="47" t="s">
        <v>22</v>
      </c>
      <c r="E52" s="45" t="s">
        <v>22</v>
      </c>
      <c r="F52" s="46" t="s">
        <v>22</v>
      </c>
      <c r="G52" s="47" t="s">
        <v>22</v>
      </c>
      <c r="H52" s="45" t="s">
        <v>22</v>
      </c>
      <c r="I52" s="46" t="s">
        <v>22</v>
      </c>
      <c r="J52" s="47" t="s">
        <v>22</v>
      </c>
      <c r="K52" s="45" t="s">
        <v>22</v>
      </c>
      <c r="L52" s="46" t="s">
        <v>22</v>
      </c>
      <c r="M52" s="47" t="s">
        <v>22</v>
      </c>
      <c r="N52" s="45" t="s">
        <v>22</v>
      </c>
      <c r="O52" s="46" t="s">
        <v>22</v>
      </c>
      <c r="P52" s="47" t="s">
        <v>22</v>
      </c>
      <c r="Q52" s="45" t="s">
        <v>22</v>
      </c>
      <c r="R52" s="46" t="s">
        <v>22</v>
      </c>
      <c r="S52" s="47" t="s">
        <v>22</v>
      </c>
      <c r="T52" s="45" t="s">
        <v>22</v>
      </c>
      <c r="U52" s="46" t="s">
        <v>22</v>
      </c>
      <c r="V52" s="47" t="s">
        <v>22</v>
      </c>
      <c r="W52" s="45" t="s">
        <v>22</v>
      </c>
      <c r="X52" s="46" t="s">
        <v>22</v>
      </c>
      <c r="Y52" s="47" t="s">
        <v>22</v>
      </c>
      <c r="Z52" s="45" t="s">
        <v>22</v>
      </c>
      <c r="AA52" s="46" t="s">
        <v>22</v>
      </c>
      <c r="AB52" s="47" t="s">
        <v>22</v>
      </c>
      <c r="AC52" s="45" t="s">
        <v>22</v>
      </c>
      <c r="AD52" s="46" t="s">
        <v>22</v>
      </c>
      <c r="AE52" s="47" t="s">
        <v>22</v>
      </c>
      <c r="AF52" s="45" t="s">
        <v>22</v>
      </c>
      <c r="AG52" s="46" t="s">
        <v>22</v>
      </c>
      <c r="AH52" s="47" t="s">
        <v>22</v>
      </c>
      <c r="AI52" s="45" t="s">
        <v>22</v>
      </c>
      <c r="AJ52" s="46" t="s">
        <v>22</v>
      </c>
      <c r="AK52" s="47" t="s">
        <v>22</v>
      </c>
      <c r="AL52" s="45" t="s">
        <v>22</v>
      </c>
      <c r="AM52" s="46" t="s">
        <v>22</v>
      </c>
      <c r="AN52" s="47" t="s">
        <v>22</v>
      </c>
    </row>
    <row r="53" ht="28" spans="1:40">
      <c r="A53" s="70" t="s">
        <v>71</v>
      </c>
      <c r="B53" s="41">
        <f>B26+B30+B33-B34-B51</f>
        <v>158.830899869919</v>
      </c>
      <c r="C53" s="42">
        <f t="shared" ref="C53:E53" si="49">C26+C30+C33-C34-C51</f>
        <v>155.330899869919</v>
      </c>
      <c r="D53" s="43">
        <f t="shared" si="49"/>
        <v>154.230899869919</v>
      </c>
      <c r="E53" s="41">
        <f t="shared" si="49"/>
        <v>159.030899869919</v>
      </c>
      <c r="F53" s="42">
        <f t="shared" ref="F53:H53" si="50">F26+F30+F33-F34-F51</f>
        <v>156.130899869919</v>
      </c>
      <c r="G53" s="43">
        <f t="shared" si="50"/>
        <v>155.530899869919</v>
      </c>
      <c r="H53" s="41">
        <f t="shared" si="50"/>
        <v>158.570899869919</v>
      </c>
      <c r="I53" s="42">
        <f t="shared" ref="I53" si="51">I26+I30+I33-I34-I51</f>
        <v>155.970899869919</v>
      </c>
      <c r="J53" s="43">
        <f t="shared" ref="J53:K53" si="52">J26+J30+J33-J34-J51</f>
        <v>160.070899869919</v>
      </c>
      <c r="K53" s="41">
        <f t="shared" si="52"/>
        <v>155.920899869919</v>
      </c>
      <c r="L53" s="42">
        <f t="shared" ref="L53:N53" si="53">L26+L30+L33-L34-L51</f>
        <v>151.980899869919</v>
      </c>
      <c r="M53" s="43">
        <f t="shared" si="53"/>
        <v>150.390899869919</v>
      </c>
      <c r="N53" s="41">
        <f t="shared" si="53"/>
        <v>157.930899869919</v>
      </c>
      <c r="O53" s="42">
        <f t="shared" ref="O53:Q53" si="54">O26+O30+O33-O34-O51</f>
        <v>153.630899869919</v>
      </c>
      <c r="P53" s="43">
        <f t="shared" si="54"/>
        <v>152.730899869919</v>
      </c>
      <c r="Q53" s="41">
        <f t="shared" si="54"/>
        <v>157.02008822923</v>
      </c>
      <c r="R53" s="42">
        <f t="shared" ref="R53:T53" si="55">R26+R30+R33-R34-R51</f>
        <v>153.42008822923</v>
      </c>
      <c r="S53" s="43">
        <f t="shared" si="55"/>
        <v>150.72008822923</v>
      </c>
      <c r="T53" s="41">
        <f t="shared" si="55"/>
        <v>158.42008822923</v>
      </c>
      <c r="U53" s="42">
        <f t="shared" ref="U53:Z53" si="56">U26+U30+U33-U34-U51</f>
        <v>154.92008822923</v>
      </c>
      <c r="V53" s="43">
        <f t="shared" si="56"/>
        <v>153.72008822923</v>
      </c>
      <c r="W53" s="41">
        <f t="shared" si="56"/>
        <v>149.930899869919</v>
      </c>
      <c r="X53" s="42">
        <f t="shared" si="56"/>
        <v>153.880899869919</v>
      </c>
      <c r="Y53" s="43">
        <f t="shared" si="56"/>
        <v>155.780899869919</v>
      </c>
      <c r="Z53" s="41">
        <f t="shared" si="56"/>
        <v>159.030899869919</v>
      </c>
      <c r="AA53" s="42">
        <f t="shared" ref="AA53:AC53" si="57">AA26+AA30+AA33-AA34-AA51</f>
        <v>155.730899869919</v>
      </c>
      <c r="AB53" s="43">
        <f t="shared" si="57"/>
        <v>154.530899869919</v>
      </c>
      <c r="AC53" s="41">
        <f t="shared" si="57"/>
        <v>156.82059991328</v>
      </c>
      <c r="AD53" s="42">
        <f t="shared" ref="AD53:AF53" si="58">AD26+AD30+AD33-AD34-AD51</f>
        <v>153.02059991328</v>
      </c>
      <c r="AE53" s="43">
        <f t="shared" si="58"/>
        <v>149.92059991328</v>
      </c>
      <c r="AF53" s="41">
        <f t="shared" si="58"/>
        <v>147.44978827259</v>
      </c>
      <c r="AG53" s="42">
        <f t="shared" ref="AG53:AI53" si="59">AG26+AG30+AG33-AG34-AG51</f>
        <v>149.20978827259</v>
      </c>
      <c r="AH53" s="43">
        <f t="shared" si="59"/>
        <v>146.50978827259</v>
      </c>
      <c r="AI53" s="41">
        <f t="shared" si="59"/>
        <v>157.830899869919</v>
      </c>
      <c r="AJ53" s="42">
        <f t="shared" ref="AJ53:AL53" si="60">AJ26+AJ30+AJ33-AJ34-AJ51</f>
        <v>154.230899869919</v>
      </c>
      <c r="AK53" s="43">
        <f t="shared" si="60"/>
        <v>152.530899869919</v>
      </c>
      <c r="AL53" s="41">
        <f t="shared" si="60"/>
        <v>154.500339743383</v>
      </c>
      <c r="AM53" s="42">
        <f t="shared" ref="AM53:AN53" si="61">AM26+AM30+AM33-AM34-AM51</f>
        <v>151.100339743383</v>
      </c>
      <c r="AN53" s="43">
        <f t="shared" si="61"/>
        <v>149.900339743383</v>
      </c>
    </row>
    <row r="54" ht="52.5" customHeight="1" spans="1:40">
      <c r="A54" s="72" t="s">
        <v>72</v>
      </c>
      <c r="B54" s="73" t="s">
        <v>124</v>
      </c>
      <c r="C54" s="74"/>
      <c r="D54" s="75"/>
      <c r="E54" s="73"/>
      <c r="F54" s="74"/>
      <c r="G54" s="75"/>
      <c r="H54" s="73"/>
      <c r="I54" s="74"/>
      <c r="J54" s="75"/>
      <c r="K54" s="76"/>
      <c r="L54" s="77"/>
      <c r="M54" s="78"/>
      <c r="N54" s="76"/>
      <c r="O54" s="77"/>
      <c r="P54" s="78"/>
      <c r="Q54" s="76"/>
      <c r="R54" s="77"/>
      <c r="S54" s="78"/>
      <c r="T54" s="76"/>
      <c r="U54" s="77"/>
      <c r="V54" s="78"/>
      <c r="W54" s="76"/>
      <c r="X54" s="77"/>
      <c r="Y54" s="78"/>
      <c r="Z54" s="76"/>
      <c r="AA54" s="77"/>
      <c r="AB54" s="78"/>
      <c r="AC54" s="76"/>
      <c r="AD54" s="77"/>
      <c r="AE54" s="78"/>
      <c r="AF54" s="76"/>
      <c r="AG54" s="77"/>
      <c r="AH54" s="78"/>
      <c r="AI54" s="76"/>
      <c r="AJ54" s="77"/>
      <c r="AK54" s="78"/>
      <c r="AL54" s="76"/>
      <c r="AM54" s="77"/>
      <c r="AN54" s="78"/>
    </row>
  </sheetData>
  <mergeCells count="26">
    <mergeCell ref="B1:D1"/>
    <mergeCell ref="E1:G1"/>
    <mergeCell ref="H1:J1"/>
    <mergeCell ref="K1:M1"/>
    <mergeCell ref="N1:P1"/>
    <mergeCell ref="Q1:S1"/>
    <mergeCell ref="T1:V1"/>
    <mergeCell ref="W1:Y1"/>
    <mergeCell ref="Z1:AB1"/>
    <mergeCell ref="AC1:AE1"/>
    <mergeCell ref="AF1:AH1"/>
    <mergeCell ref="AI1:AK1"/>
    <mergeCell ref="AL1:AN1"/>
    <mergeCell ref="B54:D54"/>
    <mergeCell ref="E54:G54"/>
    <mergeCell ref="H54:J54"/>
    <mergeCell ref="K54:M54"/>
    <mergeCell ref="N54:P54"/>
    <mergeCell ref="Q54:S54"/>
    <mergeCell ref="T54:V54"/>
    <mergeCell ref="W54:Y54"/>
    <mergeCell ref="Z54:AB54"/>
    <mergeCell ref="AC54:AE54"/>
    <mergeCell ref="AF54:AH54"/>
    <mergeCell ref="AI54:AK54"/>
    <mergeCell ref="AL54:AN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54"/>
  <sheetViews>
    <sheetView zoomScale="70" zoomScaleNormal="70" workbookViewId="0">
      <pane ySplit="1" topLeftCell="A11" activePane="bottomLeft" state="frozen"/>
      <selection/>
      <selection pane="bottomLeft" activeCell="J42" sqref="J42"/>
    </sheetView>
  </sheetViews>
  <sheetFormatPr defaultColWidth="9" defaultRowHeight="15"/>
  <cols>
    <col min="1" max="1" width="62.125" style="1" customWidth="1"/>
    <col min="2" max="2" width="15.625" style="2" customWidth="1"/>
    <col min="3" max="4" width="15.625" style="1" customWidth="1"/>
    <col min="5" max="5" width="15.625" style="2" customWidth="1"/>
    <col min="6" max="7" width="15.625" style="1" customWidth="1"/>
    <col min="8" max="10" width="9" style="1"/>
    <col min="11" max="11" width="15.625" style="2" customWidth="1"/>
    <col min="12" max="13" width="15.625" style="1" customWidth="1"/>
    <col min="14" max="14" width="15.625" style="3" customWidth="1"/>
    <col min="15" max="16" width="15.625" style="4" customWidth="1"/>
    <col min="17" max="17" width="15.625" style="2" customWidth="1"/>
    <col min="18" max="22" width="15.625" style="1" customWidth="1"/>
    <col min="23" max="23" width="15.625" style="2" customWidth="1"/>
    <col min="24" max="25" width="15.625" style="1" customWidth="1"/>
    <col min="26" max="26" width="15.625" style="2" customWidth="1"/>
    <col min="27" max="28" width="15.625" style="1" customWidth="1"/>
    <col min="29" max="29" width="15.625" style="2" customWidth="1"/>
    <col min="30" max="31" width="15.625" style="1" customWidth="1"/>
    <col min="32" max="32" width="15.625" style="3" customWidth="1"/>
    <col min="33" max="34" width="15.625" style="4" customWidth="1"/>
    <col min="35" max="35" width="15.625" style="3" customWidth="1"/>
    <col min="36" max="37" width="15.625" style="4" customWidth="1"/>
    <col min="38" max="16384" width="9" style="1"/>
  </cols>
  <sheetData>
    <row r="1" ht="14.25" customHeight="1" spans="1:37">
      <c r="A1" s="61" t="s">
        <v>0</v>
      </c>
      <c r="B1" s="6" t="s">
        <v>2</v>
      </c>
      <c r="C1" s="7"/>
      <c r="D1" s="8"/>
      <c r="E1" s="6" t="s">
        <v>3</v>
      </c>
      <c r="F1" s="7"/>
      <c r="G1" s="8"/>
      <c r="H1" s="6" t="s">
        <v>4</v>
      </c>
      <c r="I1" s="7"/>
      <c r="J1" s="8"/>
      <c r="K1" s="6" t="s">
        <v>74</v>
      </c>
      <c r="L1" s="7"/>
      <c r="M1" s="8"/>
      <c r="N1" s="6" t="s">
        <v>6</v>
      </c>
      <c r="O1" s="7"/>
      <c r="P1" s="8"/>
      <c r="Q1" s="6" t="s">
        <v>7</v>
      </c>
      <c r="R1" s="7"/>
      <c r="S1" s="8"/>
      <c r="T1" s="6" t="s">
        <v>75</v>
      </c>
      <c r="U1" s="7"/>
      <c r="V1" s="8"/>
      <c r="W1" s="6" t="s">
        <v>8</v>
      </c>
      <c r="X1" s="7"/>
      <c r="Y1" s="8"/>
      <c r="Z1" s="6" t="s">
        <v>10</v>
      </c>
      <c r="AA1" s="7"/>
      <c r="AB1" s="8"/>
      <c r="AC1" s="6" t="s">
        <v>11</v>
      </c>
      <c r="AD1" s="7"/>
      <c r="AE1" s="8"/>
      <c r="AF1" s="6" t="s">
        <v>13</v>
      </c>
      <c r="AG1" s="7"/>
      <c r="AH1" s="8"/>
      <c r="AI1" s="6" t="s">
        <v>14</v>
      </c>
      <c r="AJ1" s="7"/>
      <c r="AK1" s="8"/>
    </row>
    <row r="2" ht="84" spans="1:37">
      <c r="A2" s="62" t="s">
        <v>15</v>
      </c>
      <c r="B2" s="10" t="s">
        <v>125</v>
      </c>
      <c r="C2" s="11" t="s">
        <v>126</v>
      </c>
      <c r="D2" s="12" t="s">
        <v>127</v>
      </c>
      <c r="E2" s="10" t="s">
        <v>125</v>
      </c>
      <c r="F2" s="11" t="s">
        <v>126</v>
      </c>
      <c r="G2" s="12" t="s">
        <v>127</v>
      </c>
      <c r="H2" s="10" t="s">
        <v>125</v>
      </c>
      <c r="I2" s="11" t="s">
        <v>126</v>
      </c>
      <c r="J2" s="12" t="s">
        <v>127</v>
      </c>
      <c r="K2" s="10" t="s">
        <v>125</v>
      </c>
      <c r="L2" s="11" t="s">
        <v>126</v>
      </c>
      <c r="M2" s="12" t="s">
        <v>127</v>
      </c>
      <c r="N2" s="10" t="s">
        <v>125</v>
      </c>
      <c r="O2" s="11" t="s">
        <v>126</v>
      </c>
      <c r="P2" s="12" t="s">
        <v>127</v>
      </c>
      <c r="Q2" s="10" t="s">
        <v>125</v>
      </c>
      <c r="R2" s="11" t="s">
        <v>126</v>
      </c>
      <c r="S2" s="12" t="s">
        <v>127</v>
      </c>
      <c r="T2" s="10" t="s">
        <v>125</v>
      </c>
      <c r="U2" s="11" t="s">
        <v>126</v>
      </c>
      <c r="V2" s="12" t="s">
        <v>127</v>
      </c>
      <c r="W2" s="10" t="s">
        <v>125</v>
      </c>
      <c r="X2" s="11" t="s">
        <v>126</v>
      </c>
      <c r="Y2" s="12" t="s">
        <v>127</v>
      </c>
      <c r="Z2" s="10" t="s">
        <v>125</v>
      </c>
      <c r="AA2" s="11" t="s">
        <v>126</v>
      </c>
      <c r="AB2" s="12" t="s">
        <v>127</v>
      </c>
      <c r="AC2" s="10" t="s">
        <v>125</v>
      </c>
      <c r="AD2" s="11" t="s">
        <v>126</v>
      </c>
      <c r="AE2" s="12" t="s">
        <v>127</v>
      </c>
      <c r="AF2" s="10" t="s">
        <v>125</v>
      </c>
      <c r="AG2" s="11" t="s">
        <v>126</v>
      </c>
      <c r="AH2" s="12" t="s">
        <v>127</v>
      </c>
      <c r="AI2" s="10" t="s">
        <v>125</v>
      </c>
      <c r="AJ2" s="11" t="s">
        <v>126</v>
      </c>
      <c r="AK2" s="12" t="s">
        <v>127</v>
      </c>
    </row>
    <row r="3" spans="1:37">
      <c r="A3" s="63" t="s">
        <v>19</v>
      </c>
      <c r="B3" s="14">
        <v>0.7</v>
      </c>
      <c r="C3" s="15">
        <v>0.7</v>
      </c>
      <c r="D3" s="16">
        <v>0.7</v>
      </c>
      <c r="E3" s="14">
        <v>0.7</v>
      </c>
      <c r="F3" s="15">
        <v>0.7</v>
      </c>
      <c r="G3" s="16">
        <v>0.7</v>
      </c>
      <c r="H3" s="14">
        <v>0.7</v>
      </c>
      <c r="I3" s="15">
        <v>0.7</v>
      </c>
      <c r="J3" s="16">
        <v>0.7</v>
      </c>
      <c r="K3" s="14">
        <v>0.7</v>
      </c>
      <c r="L3" s="15">
        <v>0.7</v>
      </c>
      <c r="M3" s="16">
        <v>0.7</v>
      </c>
      <c r="N3" s="14">
        <v>0.7</v>
      </c>
      <c r="O3" s="15">
        <v>0.7</v>
      </c>
      <c r="P3" s="16">
        <v>0.7</v>
      </c>
      <c r="Q3" s="14">
        <v>0.7</v>
      </c>
      <c r="R3" s="15">
        <v>0.7</v>
      </c>
      <c r="S3" s="16">
        <v>0.7</v>
      </c>
      <c r="T3" s="14">
        <v>0.7</v>
      </c>
      <c r="U3" s="15">
        <v>0.7</v>
      </c>
      <c r="V3" s="16">
        <v>0.7</v>
      </c>
      <c r="W3" s="14">
        <v>0.7</v>
      </c>
      <c r="X3" s="15">
        <v>0.7</v>
      </c>
      <c r="Y3" s="16">
        <v>0.7</v>
      </c>
      <c r="Z3" s="14">
        <v>0.7</v>
      </c>
      <c r="AA3" s="15">
        <v>0.7</v>
      </c>
      <c r="AB3" s="16">
        <v>0.7</v>
      </c>
      <c r="AC3" s="14">
        <v>0.7</v>
      </c>
      <c r="AD3" s="15">
        <v>0.7</v>
      </c>
      <c r="AE3" s="16">
        <v>0.7</v>
      </c>
      <c r="AF3" s="14">
        <v>0.7</v>
      </c>
      <c r="AG3" s="15">
        <v>0.7</v>
      </c>
      <c r="AH3" s="16">
        <v>0.7</v>
      </c>
      <c r="AI3" s="14">
        <v>0.7</v>
      </c>
      <c r="AJ3" s="15">
        <v>0.7</v>
      </c>
      <c r="AK3" s="16">
        <v>0.7</v>
      </c>
    </row>
    <row r="4" spans="1:37">
      <c r="A4" s="63" t="s">
        <v>20</v>
      </c>
      <c r="B4" s="14">
        <v>20</v>
      </c>
      <c r="C4" s="15">
        <v>20</v>
      </c>
      <c r="D4" s="16">
        <v>20</v>
      </c>
      <c r="E4" s="14">
        <v>20</v>
      </c>
      <c r="F4" s="15">
        <v>20</v>
      </c>
      <c r="G4" s="16">
        <v>20</v>
      </c>
      <c r="H4" s="14">
        <v>20</v>
      </c>
      <c r="I4" s="15">
        <v>20</v>
      </c>
      <c r="J4" s="16">
        <v>20</v>
      </c>
      <c r="K4" s="14">
        <v>20</v>
      </c>
      <c r="L4" s="15">
        <v>20</v>
      </c>
      <c r="M4" s="16">
        <v>20</v>
      </c>
      <c r="N4" s="14">
        <v>20</v>
      </c>
      <c r="O4" s="15">
        <v>20</v>
      </c>
      <c r="P4" s="16">
        <v>20</v>
      </c>
      <c r="Q4" s="14">
        <v>20</v>
      </c>
      <c r="R4" s="15">
        <v>20</v>
      </c>
      <c r="S4" s="16">
        <v>20</v>
      </c>
      <c r="T4" s="14">
        <v>20</v>
      </c>
      <c r="U4" s="15">
        <v>20</v>
      </c>
      <c r="V4" s="16">
        <v>20</v>
      </c>
      <c r="W4" s="14">
        <v>20</v>
      </c>
      <c r="X4" s="15">
        <v>20</v>
      </c>
      <c r="Y4" s="16">
        <v>20</v>
      </c>
      <c r="Z4" s="14">
        <v>20</v>
      </c>
      <c r="AA4" s="15">
        <v>20</v>
      </c>
      <c r="AB4" s="16">
        <v>20</v>
      </c>
      <c r="AC4" s="14">
        <v>20</v>
      </c>
      <c r="AD4" s="15">
        <v>20</v>
      </c>
      <c r="AE4" s="16">
        <v>20</v>
      </c>
      <c r="AF4" s="14">
        <v>20</v>
      </c>
      <c r="AG4" s="15">
        <v>20</v>
      </c>
      <c r="AH4" s="16">
        <v>20</v>
      </c>
      <c r="AI4" s="14">
        <v>20</v>
      </c>
      <c r="AJ4" s="15">
        <v>20</v>
      </c>
      <c r="AK4" s="16">
        <v>20</v>
      </c>
    </row>
    <row r="5" spans="1:37">
      <c r="A5" s="63" t="s">
        <v>21</v>
      </c>
      <c r="B5" s="17" t="s">
        <v>22</v>
      </c>
      <c r="C5" s="18" t="s">
        <v>22</v>
      </c>
      <c r="D5" s="19" t="s">
        <v>22</v>
      </c>
      <c r="E5" s="17" t="s">
        <v>22</v>
      </c>
      <c r="F5" s="18" t="s">
        <v>22</v>
      </c>
      <c r="G5" s="19" t="s">
        <v>22</v>
      </c>
      <c r="H5" s="17" t="s">
        <v>22</v>
      </c>
      <c r="I5" s="18" t="s">
        <v>22</v>
      </c>
      <c r="J5" s="19" t="s">
        <v>22</v>
      </c>
      <c r="K5" s="17" t="s">
        <v>22</v>
      </c>
      <c r="L5" s="18" t="s">
        <v>22</v>
      </c>
      <c r="M5" s="19" t="s">
        <v>22</v>
      </c>
      <c r="N5" s="58" t="s">
        <v>22</v>
      </c>
      <c r="O5" s="59" t="s">
        <v>22</v>
      </c>
      <c r="P5" s="60" t="s">
        <v>22</v>
      </c>
      <c r="Q5" s="17" t="s">
        <v>22</v>
      </c>
      <c r="R5" s="18" t="s">
        <v>22</v>
      </c>
      <c r="S5" s="19" t="s">
        <v>22</v>
      </c>
      <c r="T5" s="58" t="s">
        <v>22</v>
      </c>
      <c r="U5" s="59" t="s">
        <v>22</v>
      </c>
      <c r="V5" s="60" t="s">
        <v>22</v>
      </c>
      <c r="W5" s="17" t="s">
        <v>22</v>
      </c>
      <c r="X5" s="18" t="s">
        <v>22</v>
      </c>
      <c r="Y5" s="19" t="s">
        <v>22</v>
      </c>
      <c r="Z5" s="17" t="s">
        <v>22</v>
      </c>
      <c r="AA5" s="18" t="s">
        <v>22</v>
      </c>
      <c r="AB5" s="19" t="s">
        <v>22</v>
      </c>
      <c r="AC5" s="17" t="s">
        <v>22</v>
      </c>
      <c r="AD5" s="18" t="s">
        <v>22</v>
      </c>
      <c r="AE5" s="19" t="s">
        <v>22</v>
      </c>
      <c r="AF5" s="58" t="s">
        <v>22</v>
      </c>
      <c r="AG5" s="59" t="s">
        <v>22</v>
      </c>
      <c r="AH5" s="60" t="s">
        <v>22</v>
      </c>
      <c r="AI5" s="58" t="s">
        <v>22</v>
      </c>
      <c r="AJ5" s="59" t="s">
        <v>22</v>
      </c>
      <c r="AK5" s="60" t="s">
        <v>22</v>
      </c>
    </row>
    <row r="6" spans="1:37">
      <c r="A6" s="63" t="s">
        <v>23</v>
      </c>
      <c r="B6" s="14">
        <v>100000</v>
      </c>
      <c r="C6" s="15">
        <v>100000</v>
      </c>
      <c r="D6" s="16">
        <v>25000</v>
      </c>
      <c r="E6" s="14">
        <v>100000</v>
      </c>
      <c r="F6" s="15">
        <v>100000</v>
      </c>
      <c r="G6" s="16">
        <v>25000</v>
      </c>
      <c r="H6" s="14">
        <v>100000</v>
      </c>
      <c r="I6" s="15">
        <v>100000</v>
      </c>
      <c r="J6" s="16">
        <v>25000</v>
      </c>
      <c r="K6" s="14">
        <v>100000</v>
      </c>
      <c r="L6" s="15">
        <v>100000</v>
      </c>
      <c r="M6" s="16">
        <v>25000</v>
      </c>
      <c r="N6" s="14">
        <v>100000</v>
      </c>
      <c r="O6" s="15">
        <v>100000</v>
      </c>
      <c r="P6" s="16">
        <v>25000</v>
      </c>
      <c r="Q6" s="14">
        <v>100000</v>
      </c>
      <c r="R6" s="15">
        <v>100000</v>
      </c>
      <c r="S6" s="16">
        <v>25000</v>
      </c>
      <c r="T6" s="14">
        <v>100000</v>
      </c>
      <c r="U6" s="15">
        <v>100000</v>
      </c>
      <c r="V6" s="16">
        <v>25000</v>
      </c>
      <c r="W6" s="14">
        <v>100000</v>
      </c>
      <c r="X6" s="15">
        <v>100000</v>
      </c>
      <c r="Y6" s="16">
        <v>25000</v>
      </c>
      <c r="Z6" s="14">
        <v>100000</v>
      </c>
      <c r="AA6" s="15">
        <v>100000</v>
      </c>
      <c r="AB6" s="16">
        <v>25000</v>
      </c>
      <c r="AC6" s="14">
        <v>100000</v>
      </c>
      <c r="AD6" s="15">
        <v>100000</v>
      </c>
      <c r="AE6" s="16">
        <v>25000</v>
      </c>
      <c r="AF6" s="14">
        <v>100000</v>
      </c>
      <c r="AG6" s="15">
        <v>100000</v>
      </c>
      <c r="AH6" s="16">
        <v>25000</v>
      </c>
      <c r="AI6" s="14">
        <v>100000</v>
      </c>
      <c r="AJ6" s="15">
        <v>100000</v>
      </c>
      <c r="AK6" s="16">
        <v>25000</v>
      </c>
    </row>
    <row r="7" spans="1:37">
      <c r="A7" s="63" t="s">
        <v>24</v>
      </c>
      <c r="B7" s="17" t="s">
        <v>22</v>
      </c>
      <c r="C7" s="18" t="s">
        <v>22</v>
      </c>
      <c r="D7" s="19" t="s">
        <v>22</v>
      </c>
      <c r="E7" s="17" t="s">
        <v>22</v>
      </c>
      <c r="F7" s="18" t="s">
        <v>22</v>
      </c>
      <c r="G7" s="19" t="s">
        <v>22</v>
      </c>
      <c r="H7" s="17" t="s">
        <v>22</v>
      </c>
      <c r="I7" s="18" t="s">
        <v>22</v>
      </c>
      <c r="J7" s="19" t="s">
        <v>22</v>
      </c>
      <c r="K7" s="17" t="s">
        <v>22</v>
      </c>
      <c r="L7" s="18" t="s">
        <v>22</v>
      </c>
      <c r="M7" s="19" t="s">
        <v>22</v>
      </c>
      <c r="N7" s="58" t="s">
        <v>22</v>
      </c>
      <c r="O7" s="59" t="s">
        <v>22</v>
      </c>
      <c r="P7" s="60" t="s">
        <v>22</v>
      </c>
      <c r="Q7" s="17" t="s">
        <v>22</v>
      </c>
      <c r="R7" s="18" t="s">
        <v>22</v>
      </c>
      <c r="S7" s="19" t="s">
        <v>22</v>
      </c>
      <c r="T7" s="58" t="s">
        <v>22</v>
      </c>
      <c r="U7" s="59" t="s">
        <v>22</v>
      </c>
      <c r="V7" s="60" t="s">
        <v>22</v>
      </c>
      <c r="W7" s="17" t="s">
        <v>22</v>
      </c>
      <c r="X7" s="18" t="s">
        <v>22</v>
      </c>
      <c r="Y7" s="19" t="s">
        <v>22</v>
      </c>
      <c r="Z7" s="17" t="s">
        <v>22</v>
      </c>
      <c r="AA7" s="18" t="s">
        <v>22</v>
      </c>
      <c r="AB7" s="19" t="s">
        <v>22</v>
      </c>
      <c r="AC7" s="17" t="s">
        <v>22</v>
      </c>
      <c r="AD7" s="18" t="s">
        <v>22</v>
      </c>
      <c r="AE7" s="19" t="s">
        <v>22</v>
      </c>
      <c r="AF7" s="58" t="s">
        <v>22</v>
      </c>
      <c r="AG7" s="59" t="s">
        <v>22</v>
      </c>
      <c r="AH7" s="60" t="s">
        <v>22</v>
      </c>
      <c r="AI7" s="58" t="s">
        <v>22</v>
      </c>
      <c r="AJ7" s="59" t="s">
        <v>22</v>
      </c>
      <c r="AK7" s="60" t="s">
        <v>22</v>
      </c>
    </row>
    <row r="8" spans="1:37">
      <c r="A8" s="63" t="s">
        <v>25</v>
      </c>
      <c r="B8" s="20">
        <v>0.1</v>
      </c>
      <c r="C8" s="21">
        <v>0.1</v>
      </c>
      <c r="D8" s="22">
        <v>0.1</v>
      </c>
      <c r="E8" s="20">
        <v>0.1</v>
      </c>
      <c r="F8" s="21">
        <v>0.1</v>
      </c>
      <c r="G8" s="22">
        <v>0.1</v>
      </c>
      <c r="H8" s="20">
        <v>0.1</v>
      </c>
      <c r="I8" s="21">
        <v>0.1</v>
      </c>
      <c r="J8" s="22">
        <v>0.1</v>
      </c>
      <c r="K8" s="20">
        <v>0.1</v>
      </c>
      <c r="L8" s="21">
        <v>0.1</v>
      </c>
      <c r="M8" s="22">
        <v>0.1</v>
      </c>
      <c r="N8" s="20">
        <v>0.1</v>
      </c>
      <c r="O8" s="21">
        <v>0.1</v>
      </c>
      <c r="P8" s="22">
        <v>0.1</v>
      </c>
      <c r="Q8" s="20">
        <v>0.1</v>
      </c>
      <c r="R8" s="21">
        <v>0.1</v>
      </c>
      <c r="S8" s="22">
        <v>0.1</v>
      </c>
      <c r="T8" s="20">
        <v>0.1</v>
      </c>
      <c r="U8" s="21">
        <v>0.1</v>
      </c>
      <c r="V8" s="22">
        <v>0.1</v>
      </c>
      <c r="W8" s="20">
        <v>0.1</v>
      </c>
      <c r="X8" s="21">
        <v>0.1</v>
      </c>
      <c r="Y8" s="22">
        <v>0.1</v>
      </c>
      <c r="Z8" s="20">
        <v>0.1</v>
      </c>
      <c r="AA8" s="21">
        <v>0.1</v>
      </c>
      <c r="AB8" s="22">
        <v>0.1</v>
      </c>
      <c r="AC8" s="20">
        <v>0.1</v>
      </c>
      <c r="AD8" s="21">
        <v>0.1</v>
      </c>
      <c r="AE8" s="22">
        <v>0.1</v>
      </c>
      <c r="AF8" s="20">
        <v>0.1</v>
      </c>
      <c r="AG8" s="21">
        <v>0.1</v>
      </c>
      <c r="AH8" s="22">
        <v>0.1</v>
      </c>
      <c r="AI8" s="20">
        <v>0.1</v>
      </c>
      <c r="AJ8" s="21">
        <v>0.1</v>
      </c>
      <c r="AK8" s="22">
        <v>0.1</v>
      </c>
    </row>
    <row r="9" ht="28" spans="1:37">
      <c r="A9" s="63" t="s">
        <v>26</v>
      </c>
      <c r="B9" s="14" t="s">
        <v>27</v>
      </c>
      <c r="C9" s="15" t="s">
        <v>27</v>
      </c>
      <c r="D9" s="16" t="s">
        <v>27</v>
      </c>
      <c r="E9" s="14" t="s">
        <v>27</v>
      </c>
      <c r="F9" s="15" t="s">
        <v>27</v>
      </c>
      <c r="G9" s="16" t="s">
        <v>27</v>
      </c>
      <c r="H9" s="14" t="s">
        <v>27</v>
      </c>
      <c r="I9" s="15" t="s">
        <v>27</v>
      </c>
      <c r="J9" s="16" t="s">
        <v>27</v>
      </c>
      <c r="K9" s="14" t="s">
        <v>27</v>
      </c>
      <c r="L9" s="15" t="s">
        <v>27</v>
      </c>
      <c r="M9" s="16" t="s">
        <v>27</v>
      </c>
      <c r="N9" s="14" t="s">
        <v>27</v>
      </c>
      <c r="O9" s="15" t="s">
        <v>27</v>
      </c>
      <c r="P9" s="16" t="s">
        <v>27</v>
      </c>
      <c r="Q9" s="14" t="s">
        <v>27</v>
      </c>
      <c r="R9" s="15" t="s">
        <v>27</v>
      </c>
      <c r="S9" s="16" t="s">
        <v>27</v>
      </c>
      <c r="T9" s="14" t="s">
        <v>27</v>
      </c>
      <c r="U9" s="15" t="s">
        <v>27</v>
      </c>
      <c r="V9" s="16" t="s">
        <v>27</v>
      </c>
      <c r="W9" s="14" t="s">
        <v>27</v>
      </c>
      <c r="X9" s="15" t="s">
        <v>27</v>
      </c>
      <c r="Y9" s="16" t="s">
        <v>27</v>
      </c>
      <c r="Z9" s="14" t="s">
        <v>27</v>
      </c>
      <c r="AA9" s="15" t="s">
        <v>27</v>
      </c>
      <c r="AB9" s="16" t="s">
        <v>27</v>
      </c>
      <c r="AC9" s="14" t="s">
        <v>27</v>
      </c>
      <c r="AD9" s="15" t="s">
        <v>27</v>
      </c>
      <c r="AE9" s="16" t="s">
        <v>27</v>
      </c>
      <c r="AF9" s="14" t="s">
        <v>27</v>
      </c>
      <c r="AG9" s="15" t="s">
        <v>27</v>
      </c>
      <c r="AH9" s="16" t="s">
        <v>27</v>
      </c>
      <c r="AI9" s="14" t="s">
        <v>27</v>
      </c>
      <c r="AJ9" s="15" t="s">
        <v>27</v>
      </c>
      <c r="AK9" s="16" t="s">
        <v>27</v>
      </c>
    </row>
    <row r="10" spans="1:37">
      <c r="A10" s="63" t="s">
        <v>28</v>
      </c>
      <c r="B10" s="14">
        <v>3</v>
      </c>
      <c r="C10" s="15">
        <v>3</v>
      </c>
      <c r="D10" s="16">
        <v>3</v>
      </c>
      <c r="E10" s="14">
        <v>3</v>
      </c>
      <c r="F10" s="15">
        <v>3</v>
      </c>
      <c r="G10" s="16">
        <v>3</v>
      </c>
      <c r="H10" s="14">
        <v>3</v>
      </c>
      <c r="I10" s="15">
        <v>3</v>
      </c>
      <c r="J10" s="16">
        <v>3</v>
      </c>
      <c r="K10" s="14">
        <v>3</v>
      </c>
      <c r="L10" s="15">
        <v>3</v>
      </c>
      <c r="M10" s="16">
        <v>3</v>
      </c>
      <c r="N10" s="14">
        <v>3</v>
      </c>
      <c r="O10" s="15">
        <v>3</v>
      </c>
      <c r="P10" s="16">
        <v>3</v>
      </c>
      <c r="Q10" s="14">
        <v>3</v>
      </c>
      <c r="R10" s="15">
        <v>3</v>
      </c>
      <c r="S10" s="16">
        <v>3</v>
      </c>
      <c r="T10" s="14">
        <v>3</v>
      </c>
      <c r="U10" s="15">
        <v>3</v>
      </c>
      <c r="V10" s="16">
        <v>3</v>
      </c>
      <c r="W10" s="14">
        <v>3</v>
      </c>
      <c r="X10" s="15">
        <v>3</v>
      </c>
      <c r="Y10" s="16">
        <v>3</v>
      </c>
      <c r="Z10" s="14">
        <v>3</v>
      </c>
      <c r="AA10" s="15">
        <v>3</v>
      </c>
      <c r="AB10" s="16">
        <v>3</v>
      </c>
      <c r="AC10" s="14">
        <v>3</v>
      </c>
      <c r="AD10" s="15">
        <v>3</v>
      </c>
      <c r="AE10" s="16">
        <v>3</v>
      </c>
      <c r="AF10" s="14">
        <v>3</v>
      </c>
      <c r="AG10" s="15">
        <v>3</v>
      </c>
      <c r="AH10" s="16">
        <v>3</v>
      </c>
      <c r="AI10" s="14">
        <v>3</v>
      </c>
      <c r="AJ10" s="15">
        <v>3</v>
      </c>
      <c r="AK10" s="16">
        <v>3</v>
      </c>
    </row>
    <row r="11" spans="1:37">
      <c r="A11" s="62" t="s">
        <v>29</v>
      </c>
      <c r="B11" s="23"/>
      <c r="C11" s="24"/>
      <c r="D11" s="25"/>
      <c r="E11" s="23"/>
      <c r="F11" s="24"/>
      <c r="G11" s="25"/>
      <c r="H11" s="23"/>
      <c r="I11" s="24"/>
      <c r="J11" s="25"/>
      <c r="K11" s="23"/>
      <c r="L11" s="24"/>
      <c r="M11" s="25"/>
      <c r="N11" s="23"/>
      <c r="O11" s="24"/>
      <c r="P11" s="25"/>
      <c r="Q11" s="23"/>
      <c r="R11" s="24"/>
      <c r="S11" s="25"/>
      <c r="T11" s="23"/>
      <c r="U11" s="24"/>
      <c r="V11" s="25"/>
      <c r="W11" s="23"/>
      <c r="X11" s="24"/>
      <c r="Y11" s="25"/>
      <c r="Z11" s="23"/>
      <c r="AA11" s="24"/>
      <c r="AB11" s="25"/>
      <c r="AC11" s="23"/>
      <c r="AD11" s="24"/>
      <c r="AE11" s="25"/>
      <c r="AF11" s="23"/>
      <c r="AG11" s="24"/>
      <c r="AH11" s="25"/>
      <c r="AI11" s="23"/>
      <c r="AJ11" s="24"/>
      <c r="AK11" s="25"/>
    </row>
    <row r="12" customHeight="1" spans="1:37">
      <c r="A12" s="63" t="s">
        <v>30</v>
      </c>
      <c r="B12" s="14">
        <v>1</v>
      </c>
      <c r="C12" s="15">
        <v>1</v>
      </c>
      <c r="D12" s="16">
        <v>1</v>
      </c>
      <c r="E12" s="14">
        <v>1</v>
      </c>
      <c r="F12" s="15">
        <v>1</v>
      </c>
      <c r="G12" s="16">
        <v>1</v>
      </c>
      <c r="H12" s="14">
        <v>1</v>
      </c>
      <c r="I12" s="15">
        <v>1</v>
      </c>
      <c r="J12" s="16">
        <v>1</v>
      </c>
      <c r="K12" s="14">
        <v>1</v>
      </c>
      <c r="L12" s="15">
        <v>1</v>
      </c>
      <c r="M12" s="16">
        <v>1</v>
      </c>
      <c r="N12" s="14">
        <v>1</v>
      </c>
      <c r="O12" s="15">
        <v>1</v>
      </c>
      <c r="P12" s="16">
        <v>1</v>
      </c>
      <c r="Q12" s="14">
        <v>1</v>
      </c>
      <c r="R12" s="15">
        <v>1</v>
      </c>
      <c r="S12" s="16">
        <v>1</v>
      </c>
      <c r="T12" s="14">
        <v>1</v>
      </c>
      <c r="U12" s="15">
        <v>1</v>
      </c>
      <c r="V12" s="16">
        <v>1</v>
      </c>
      <c r="W12" s="14">
        <v>1</v>
      </c>
      <c r="X12" s="15">
        <v>1</v>
      </c>
      <c r="Y12" s="16">
        <v>1</v>
      </c>
      <c r="Z12" s="14">
        <v>1</v>
      </c>
      <c r="AA12" s="15">
        <v>1</v>
      </c>
      <c r="AB12" s="16">
        <v>1</v>
      </c>
      <c r="AC12" s="14">
        <v>1</v>
      </c>
      <c r="AD12" s="15">
        <v>1</v>
      </c>
      <c r="AE12" s="16">
        <v>1</v>
      </c>
      <c r="AF12" s="14">
        <v>1</v>
      </c>
      <c r="AG12" s="15">
        <v>1</v>
      </c>
      <c r="AH12" s="16">
        <v>1</v>
      </c>
      <c r="AI12" s="14">
        <v>1</v>
      </c>
      <c r="AJ12" s="15">
        <v>1</v>
      </c>
      <c r="AK12" s="16">
        <v>1</v>
      </c>
    </row>
    <row r="13" spans="1:37">
      <c r="A13" s="66" t="s">
        <v>31</v>
      </c>
      <c r="B13" s="27">
        <v>2</v>
      </c>
      <c r="C13" s="28">
        <v>2</v>
      </c>
      <c r="D13" s="29">
        <v>2</v>
      </c>
      <c r="E13" s="27">
        <v>2</v>
      </c>
      <c r="F13" s="28">
        <v>2</v>
      </c>
      <c r="G13" s="29">
        <v>2</v>
      </c>
      <c r="H13" s="30">
        <v>2</v>
      </c>
      <c r="I13" s="53">
        <v>2</v>
      </c>
      <c r="J13" s="54">
        <v>2</v>
      </c>
      <c r="K13" s="30">
        <v>2</v>
      </c>
      <c r="L13" s="53">
        <v>2</v>
      </c>
      <c r="M13" s="54">
        <v>2</v>
      </c>
      <c r="N13" s="30">
        <v>2</v>
      </c>
      <c r="O13" s="53">
        <v>2</v>
      </c>
      <c r="P13" s="54">
        <v>2</v>
      </c>
      <c r="Q13" s="30">
        <v>2</v>
      </c>
      <c r="R13" s="53">
        <v>2</v>
      </c>
      <c r="S13" s="54">
        <v>2</v>
      </c>
      <c r="T13" s="30">
        <v>2</v>
      </c>
      <c r="U13" s="53">
        <v>2</v>
      </c>
      <c r="V13" s="54">
        <v>2</v>
      </c>
      <c r="W13" s="30">
        <v>2</v>
      </c>
      <c r="X13" s="53">
        <v>2</v>
      </c>
      <c r="Y13" s="54">
        <v>2</v>
      </c>
      <c r="Z13" s="55">
        <v>4</v>
      </c>
      <c r="AA13" s="55">
        <v>4</v>
      </c>
      <c r="AB13" s="55">
        <v>4</v>
      </c>
      <c r="AC13" s="30">
        <v>4</v>
      </c>
      <c r="AD13" s="53">
        <v>4</v>
      </c>
      <c r="AE13" s="54">
        <v>4</v>
      </c>
      <c r="AF13" s="30">
        <v>2</v>
      </c>
      <c r="AG13" s="53">
        <v>2</v>
      </c>
      <c r="AH13" s="54">
        <v>2</v>
      </c>
      <c r="AI13" s="30">
        <v>2</v>
      </c>
      <c r="AJ13" s="53">
        <v>2</v>
      </c>
      <c r="AK13" s="54">
        <v>2</v>
      </c>
    </row>
    <row r="14" spans="1:37">
      <c r="A14" s="65" t="s">
        <v>32</v>
      </c>
      <c r="B14" s="14">
        <v>1</v>
      </c>
      <c r="C14" s="15">
        <v>1</v>
      </c>
      <c r="D14" s="16">
        <v>1</v>
      </c>
      <c r="E14" s="14">
        <v>1</v>
      </c>
      <c r="F14" s="15">
        <v>1</v>
      </c>
      <c r="G14" s="16">
        <v>1</v>
      </c>
      <c r="H14" s="14">
        <v>1</v>
      </c>
      <c r="I14" s="15">
        <v>1</v>
      </c>
      <c r="J14" s="16">
        <v>1</v>
      </c>
      <c r="K14" s="14">
        <v>1</v>
      </c>
      <c r="L14" s="15">
        <v>1</v>
      </c>
      <c r="M14" s="16">
        <v>1</v>
      </c>
      <c r="N14" s="14">
        <v>1</v>
      </c>
      <c r="O14" s="15">
        <v>1</v>
      </c>
      <c r="P14" s="16">
        <v>1</v>
      </c>
      <c r="Q14" s="14">
        <v>1</v>
      </c>
      <c r="R14" s="15">
        <v>1</v>
      </c>
      <c r="S14" s="16">
        <v>1</v>
      </c>
      <c r="T14" s="14">
        <v>1</v>
      </c>
      <c r="U14" s="15">
        <v>1</v>
      </c>
      <c r="V14" s="16">
        <v>1</v>
      </c>
      <c r="W14" s="14">
        <v>1</v>
      </c>
      <c r="X14" s="15">
        <v>1</v>
      </c>
      <c r="Y14" s="16">
        <v>1</v>
      </c>
      <c r="Z14" s="14">
        <v>1</v>
      </c>
      <c r="AA14" s="15">
        <v>1</v>
      </c>
      <c r="AB14" s="16">
        <v>1</v>
      </c>
      <c r="AC14" s="14">
        <v>1</v>
      </c>
      <c r="AD14" s="15">
        <v>1</v>
      </c>
      <c r="AE14" s="16">
        <v>1</v>
      </c>
      <c r="AF14" s="14">
        <v>1</v>
      </c>
      <c r="AG14" s="15">
        <v>1</v>
      </c>
      <c r="AH14" s="16">
        <v>1</v>
      </c>
      <c r="AI14" s="14">
        <v>1</v>
      </c>
      <c r="AJ14" s="15">
        <v>1</v>
      </c>
      <c r="AK14" s="16">
        <v>1</v>
      </c>
    </row>
    <row r="15" spans="1:37">
      <c r="A15" s="63" t="s">
        <v>33</v>
      </c>
      <c r="B15" s="14" t="s">
        <v>22</v>
      </c>
      <c r="C15" s="15" t="s">
        <v>22</v>
      </c>
      <c r="D15" s="16" t="s">
        <v>22</v>
      </c>
      <c r="E15" s="14" t="s">
        <v>22</v>
      </c>
      <c r="F15" s="15" t="s">
        <v>22</v>
      </c>
      <c r="G15" s="16" t="s">
        <v>22</v>
      </c>
      <c r="H15" s="14" t="s">
        <v>22</v>
      </c>
      <c r="I15" s="15" t="s">
        <v>22</v>
      </c>
      <c r="J15" s="16" t="s">
        <v>22</v>
      </c>
      <c r="K15" s="14" t="s">
        <v>22</v>
      </c>
      <c r="L15" s="15" t="s">
        <v>22</v>
      </c>
      <c r="M15" s="16" t="s">
        <v>22</v>
      </c>
      <c r="N15" s="14" t="s">
        <v>22</v>
      </c>
      <c r="O15" s="15" t="s">
        <v>22</v>
      </c>
      <c r="P15" s="16" t="s">
        <v>22</v>
      </c>
      <c r="Q15" s="14" t="s">
        <v>22</v>
      </c>
      <c r="R15" s="15" t="s">
        <v>22</v>
      </c>
      <c r="S15" s="16" t="s">
        <v>22</v>
      </c>
      <c r="T15" s="14" t="s">
        <v>22</v>
      </c>
      <c r="U15" s="15" t="s">
        <v>22</v>
      </c>
      <c r="V15" s="16" t="s">
        <v>22</v>
      </c>
      <c r="W15" s="14" t="s">
        <v>22</v>
      </c>
      <c r="X15" s="15" t="s">
        <v>22</v>
      </c>
      <c r="Y15" s="16" t="s">
        <v>22</v>
      </c>
      <c r="Z15" s="14" t="s">
        <v>22</v>
      </c>
      <c r="AA15" s="15" t="s">
        <v>22</v>
      </c>
      <c r="AB15" s="16" t="s">
        <v>22</v>
      </c>
      <c r="AC15" s="14" t="s">
        <v>22</v>
      </c>
      <c r="AD15" s="15" t="s">
        <v>22</v>
      </c>
      <c r="AE15" s="16" t="s">
        <v>22</v>
      </c>
      <c r="AF15" s="14" t="s">
        <v>22</v>
      </c>
      <c r="AG15" s="15" t="s">
        <v>22</v>
      </c>
      <c r="AH15" s="16" t="s">
        <v>22</v>
      </c>
      <c r="AI15" s="14" t="s">
        <v>22</v>
      </c>
      <c r="AJ15" s="15" t="s">
        <v>22</v>
      </c>
      <c r="AK15" s="16" t="s">
        <v>22</v>
      </c>
    </row>
    <row r="16" spans="1:37">
      <c r="A16" s="63" t="s">
        <v>34</v>
      </c>
      <c r="B16" s="14">
        <v>23</v>
      </c>
      <c r="C16" s="15">
        <v>23</v>
      </c>
      <c r="D16" s="16">
        <v>23</v>
      </c>
      <c r="E16" s="14">
        <v>23</v>
      </c>
      <c r="F16" s="15">
        <v>23</v>
      </c>
      <c r="G16" s="16">
        <v>23</v>
      </c>
      <c r="H16" s="14">
        <v>23</v>
      </c>
      <c r="I16" s="15">
        <v>23</v>
      </c>
      <c r="J16" s="16">
        <v>23</v>
      </c>
      <c r="K16" s="14">
        <v>23</v>
      </c>
      <c r="L16" s="15">
        <v>23</v>
      </c>
      <c r="M16" s="16">
        <v>23</v>
      </c>
      <c r="N16" s="14">
        <v>23</v>
      </c>
      <c r="O16" s="15">
        <v>23</v>
      </c>
      <c r="P16" s="16">
        <v>23</v>
      </c>
      <c r="Q16" s="14">
        <v>23</v>
      </c>
      <c r="R16" s="15">
        <v>23</v>
      </c>
      <c r="S16" s="16">
        <v>23</v>
      </c>
      <c r="T16" s="14">
        <v>23</v>
      </c>
      <c r="U16" s="15">
        <v>23</v>
      </c>
      <c r="V16" s="16">
        <v>23</v>
      </c>
      <c r="W16" s="14">
        <v>23</v>
      </c>
      <c r="X16" s="15">
        <v>23</v>
      </c>
      <c r="Y16" s="16">
        <v>23</v>
      </c>
      <c r="Z16" s="14">
        <v>23</v>
      </c>
      <c r="AA16" s="15">
        <v>23</v>
      </c>
      <c r="AB16" s="16">
        <v>23</v>
      </c>
      <c r="AC16" s="14">
        <v>23</v>
      </c>
      <c r="AD16" s="15">
        <v>23</v>
      </c>
      <c r="AE16" s="16">
        <v>23</v>
      </c>
      <c r="AF16" s="14">
        <v>23</v>
      </c>
      <c r="AG16" s="15">
        <v>23</v>
      </c>
      <c r="AH16" s="16">
        <v>23</v>
      </c>
      <c r="AI16" s="14">
        <v>23</v>
      </c>
      <c r="AJ16" s="15">
        <v>23</v>
      </c>
      <c r="AK16" s="16">
        <v>23</v>
      </c>
    </row>
    <row r="17" ht="28" spans="1:37">
      <c r="A17" s="63" t="s">
        <v>35</v>
      </c>
      <c r="B17" s="14">
        <v>23</v>
      </c>
      <c r="C17" s="15">
        <v>23</v>
      </c>
      <c r="D17" s="16">
        <v>23</v>
      </c>
      <c r="E17" s="14">
        <v>23</v>
      </c>
      <c r="F17" s="15">
        <v>23</v>
      </c>
      <c r="G17" s="16">
        <v>23</v>
      </c>
      <c r="H17" s="14">
        <v>23</v>
      </c>
      <c r="I17" s="15">
        <v>23</v>
      </c>
      <c r="J17" s="16">
        <v>23</v>
      </c>
      <c r="K17" s="14">
        <v>23</v>
      </c>
      <c r="L17" s="15">
        <v>23</v>
      </c>
      <c r="M17" s="16">
        <v>23</v>
      </c>
      <c r="N17" s="14">
        <v>23</v>
      </c>
      <c r="O17" s="15">
        <v>23</v>
      </c>
      <c r="P17" s="16">
        <v>23</v>
      </c>
      <c r="Q17" s="14">
        <v>23</v>
      </c>
      <c r="R17" s="15">
        <v>23</v>
      </c>
      <c r="S17" s="16">
        <v>23</v>
      </c>
      <c r="T17" s="14">
        <v>23</v>
      </c>
      <c r="U17" s="15">
        <v>23</v>
      </c>
      <c r="V17" s="16">
        <v>23</v>
      </c>
      <c r="W17" s="14">
        <v>23</v>
      </c>
      <c r="X17" s="15">
        <v>23</v>
      </c>
      <c r="Y17" s="16">
        <v>23</v>
      </c>
      <c r="Z17" s="14">
        <v>23</v>
      </c>
      <c r="AA17" s="15">
        <v>23</v>
      </c>
      <c r="AB17" s="16">
        <v>23</v>
      </c>
      <c r="AC17" s="14">
        <v>23</v>
      </c>
      <c r="AD17" s="15">
        <v>23</v>
      </c>
      <c r="AE17" s="16">
        <v>23</v>
      </c>
      <c r="AF17" s="14">
        <v>23</v>
      </c>
      <c r="AG17" s="15">
        <v>23</v>
      </c>
      <c r="AH17" s="16">
        <v>23</v>
      </c>
      <c r="AI17" s="14">
        <v>23</v>
      </c>
      <c r="AJ17" s="15">
        <v>23</v>
      </c>
      <c r="AK17" s="16">
        <v>23</v>
      </c>
    </row>
    <row r="18" ht="42" spans="1:37">
      <c r="A18" s="65" t="s">
        <v>36</v>
      </c>
      <c r="B18" s="14">
        <f t="shared" ref="B18:G18" si="0">B19+10*LOG10(B12/B14)-B20</f>
        <v>0</v>
      </c>
      <c r="C18" s="15">
        <f t="shared" si="0"/>
        <v>0</v>
      </c>
      <c r="D18" s="16">
        <f t="shared" si="0"/>
        <v>0</v>
      </c>
      <c r="E18" s="14">
        <f t="shared" si="0"/>
        <v>0</v>
      </c>
      <c r="F18" s="15">
        <f t="shared" si="0"/>
        <v>0</v>
      </c>
      <c r="G18" s="16">
        <f t="shared" si="0"/>
        <v>0</v>
      </c>
      <c r="H18" s="14">
        <f t="shared" ref="H18:J18" si="1">H19+10*LOG10(H12/H14)-H20</f>
        <v>0</v>
      </c>
      <c r="I18" s="15">
        <f t="shared" si="1"/>
        <v>0</v>
      </c>
      <c r="J18" s="16">
        <f t="shared" si="1"/>
        <v>0</v>
      </c>
      <c r="K18" s="14">
        <f t="shared" ref="K18:P18" si="2">K19+10*LOG10(K12/K14)-K20</f>
        <v>0</v>
      </c>
      <c r="L18" s="15">
        <f t="shared" si="2"/>
        <v>0</v>
      </c>
      <c r="M18" s="16">
        <f t="shared" si="2"/>
        <v>0</v>
      </c>
      <c r="N18" s="14">
        <f t="shared" si="2"/>
        <v>0</v>
      </c>
      <c r="O18" s="15">
        <f t="shared" si="2"/>
        <v>0</v>
      </c>
      <c r="P18" s="16">
        <f t="shared" si="2"/>
        <v>0</v>
      </c>
      <c r="Q18" s="14">
        <f t="shared" ref="Q18:Y18" si="3">Q19+10*LOG10(Q12/Q14)-Q20</f>
        <v>0</v>
      </c>
      <c r="R18" s="14">
        <f t="shared" si="3"/>
        <v>0</v>
      </c>
      <c r="S18" s="14">
        <f t="shared" si="3"/>
        <v>0</v>
      </c>
      <c r="T18" s="14">
        <f t="shared" si="3"/>
        <v>0</v>
      </c>
      <c r="U18" s="15">
        <f t="shared" si="3"/>
        <v>0</v>
      </c>
      <c r="V18" s="16">
        <f t="shared" si="3"/>
        <v>0</v>
      </c>
      <c r="W18" s="14">
        <f t="shared" si="3"/>
        <v>0</v>
      </c>
      <c r="X18" s="15">
        <f t="shared" si="3"/>
        <v>0</v>
      </c>
      <c r="Y18" s="16">
        <f t="shared" si="3"/>
        <v>0</v>
      </c>
      <c r="Z18" s="14">
        <f t="shared" ref="Z18:AB18" si="4">Z19+10*LOG10(Z12/Z14)-Z20</f>
        <v>0</v>
      </c>
      <c r="AA18" s="15">
        <f t="shared" si="4"/>
        <v>0</v>
      </c>
      <c r="AB18" s="16">
        <f t="shared" si="4"/>
        <v>0</v>
      </c>
      <c r="AC18" s="14">
        <f t="shared" ref="AC18:AK18" si="5">AC19+10*LOG10(AC12/AC14)-AC20</f>
        <v>0</v>
      </c>
      <c r="AD18" s="15">
        <f t="shared" si="5"/>
        <v>0</v>
      </c>
      <c r="AE18" s="16">
        <f t="shared" si="5"/>
        <v>0</v>
      </c>
      <c r="AF18" s="14">
        <f t="shared" si="5"/>
        <v>0</v>
      </c>
      <c r="AG18" s="15">
        <f t="shared" si="5"/>
        <v>0</v>
      </c>
      <c r="AH18" s="16">
        <f t="shared" si="5"/>
        <v>0</v>
      </c>
      <c r="AI18" s="14">
        <f t="shared" si="5"/>
        <v>0</v>
      </c>
      <c r="AJ18" s="15">
        <f t="shared" si="5"/>
        <v>0</v>
      </c>
      <c r="AK18" s="16">
        <f t="shared" si="5"/>
        <v>0</v>
      </c>
    </row>
    <row r="19" spans="1:37">
      <c r="A19" s="63" t="s">
        <v>37</v>
      </c>
      <c r="B19" s="14">
        <v>0</v>
      </c>
      <c r="C19" s="32">
        <v>0</v>
      </c>
      <c r="D19" s="33">
        <v>0</v>
      </c>
      <c r="E19" s="14">
        <v>0</v>
      </c>
      <c r="F19" s="32">
        <v>0</v>
      </c>
      <c r="G19" s="33">
        <v>0</v>
      </c>
      <c r="H19" s="14">
        <v>0</v>
      </c>
      <c r="I19" s="15">
        <v>0</v>
      </c>
      <c r="J19" s="16">
        <v>0</v>
      </c>
      <c r="K19" s="14">
        <v>0</v>
      </c>
      <c r="L19" s="32">
        <v>0</v>
      </c>
      <c r="M19" s="33">
        <v>0</v>
      </c>
      <c r="N19" s="14">
        <v>0</v>
      </c>
      <c r="O19" s="15">
        <v>0</v>
      </c>
      <c r="P19" s="16">
        <v>0</v>
      </c>
      <c r="Q19" s="14">
        <v>0</v>
      </c>
      <c r="R19" s="14">
        <v>0</v>
      </c>
      <c r="S19" s="14">
        <v>0</v>
      </c>
      <c r="T19" s="14">
        <v>0</v>
      </c>
      <c r="U19" s="15">
        <v>0</v>
      </c>
      <c r="V19" s="16">
        <v>0</v>
      </c>
      <c r="W19" s="14">
        <v>0</v>
      </c>
      <c r="X19" s="32">
        <v>0</v>
      </c>
      <c r="Y19" s="33">
        <v>0</v>
      </c>
      <c r="Z19" s="14">
        <v>0</v>
      </c>
      <c r="AA19" s="32">
        <v>0</v>
      </c>
      <c r="AB19" s="33">
        <v>0</v>
      </c>
      <c r="AC19" s="14">
        <v>0</v>
      </c>
      <c r="AD19" s="32">
        <v>0</v>
      </c>
      <c r="AE19" s="33">
        <v>0</v>
      </c>
      <c r="AF19" s="14">
        <v>0</v>
      </c>
      <c r="AG19" s="15">
        <v>0</v>
      </c>
      <c r="AH19" s="16">
        <v>0</v>
      </c>
      <c r="AI19" s="14">
        <v>0</v>
      </c>
      <c r="AJ19" s="15">
        <v>0</v>
      </c>
      <c r="AK19" s="16">
        <v>0</v>
      </c>
    </row>
    <row r="20" ht="42" spans="1:37">
      <c r="A20" s="65" t="s">
        <v>38</v>
      </c>
      <c r="B20" s="14">
        <v>0</v>
      </c>
      <c r="C20" s="15">
        <v>0</v>
      </c>
      <c r="D20" s="16">
        <v>0</v>
      </c>
      <c r="E20" s="14">
        <v>0</v>
      </c>
      <c r="F20" s="15">
        <v>0</v>
      </c>
      <c r="G20" s="16">
        <v>0</v>
      </c>
      <c r="H20" s="14">
        <v>0</v>
      </c>
      <c r="I20" s="15">
        <v>0</v>
      </c>
      <c r="J20" s="16">
        <v>0</v>
      </c>
      <c r="K20" s="14">
        <v>0</v>
      </c>
      <c r="L20" s="15">
        <v>0</v>
      </c>
      <c r="M20" s="16">
        <v>0</v>
      </c>
      <c r="N20" s="14">
        <v>0</v>
      </c>
      <c r="O20" s="15">
        <v>0</v>
      </c>
      <c r="P20" s="16">
        <v>0</v>
      </c>
      <c r="Q20" s="14">
        <v>0</v>
      </c>
      <c r="R20" s="15">
        <v>0</v>
      </c>
      <c r="S20" s="16">
        <v>0</v>
      </c>
      <c r="T20" s="14">
        <v>0</v>
      </c>
      <c r="U20" s="15">
        <v>0</v>
      </c>
      <c r="V20" s="16">
        <v>0</v>
      </c>
      <c r="W20" s="14">
        <v>0</v>
      </c>
      <c r="X20" s="15">
        <v>0</v>
      </c>
      <c r="Y20" s="16">
        <v>0</v>
      </c>
      <c r="Z20" s="14">
        <v>0</v>
      </c>
      <c r="AA20" s="15">
        <v>0</v>
      </c>
      <c r="AB20" s="16">
        <v>0</v>
      </c>
      <c r="AC20" s="14">
        <v>0</v>
      </c>
      <c r="AD20" s="15">
        <v>0</v>
      </c>
      <c r="AE20" s="16">
        <v>0</v>
      </c>
      <c r="AF20" s="14">
        <v>0</v>
      </c>
      <c r="AG20" s="15">
        <v>0</v>
      </c>
      <c r="AH20" s="16">
        <v>0</v>
      </c>
      <c r="AI20" s="14">
        <v>0</v>
      </c>
      <c r="AJ20" s="15">
        <v>0</v>
      </c>
      <c r="AK20" s="16">
        <v>0</v>
      </c>
    </row>
    <row r="21" ht="61.5" customHeight="1" spans="1:37">
      <c r="A21" s="65" t="s">
        <v>39</v>
      </c>
      <c r="B21" s="14">
        <v>0</v>
      </c>
      <c r="C21" s="15">
        <v>0</v>
      </c>
      <c r="D21" s="16">
        <v>0</v>
      </c>
      <c r="E21" s="14">
        <v>0</v>
      </c>
      <c r="F21" s="15">
        <v>0</v>
      </c>
      <c r="G21" s="16">
        <v>0</v>
      </c>
      <c r="H21" s="14">
        <v>0</v>
      </c>
      <c r="I21" s="15">
        <v>0</v>
      </c>
      <c r="J21" s="16">
        <v>0</v>
      </c>
      <c r="K21" s="14">
        <v>0</v>
      </c>
      <c r="L21" s="15">
        <v>0</v>
      </c>
      <c r="M21" s="16">
        <v>0</v>
      </c>
      <c r="N21" s="14">
        <v>0</v>
      </c>
      <c r="O21" s="15">
        <v>0</v>
      </c>
      <c r="P21" s="16">
        <v>0</v>
      </c>
      <c r="Q21" s="14">
        <v>0</v>
      </c>
      <c r="R21" s="15">
        <v>0</v>
      </c>
      <c r="S21" s="16">
        <v>0</v>
      </c>
      <c r="T21" s="14">
        <v>0</v>
      </c>
      <c r="U21" s="15">
        <v>0</v>
      </c>
      <c r="V21" s="16">
        <v>0</v>
      </c>
      <c r="W21" s="14">
        <v>0</v>
      </c>
      <c r="X21" s="15">
        <v>0</v>
      </c>
      <c r="Y21" s="16">
        <v>0</v>
      </c>
      <c r="Z21" s="14">
        <v>0</v>
      </c>
      <c r="AA21" s="15">
        <v>0</v>
      </c>
      <c r="AB21" s="16">
        <v>0</v>
      </c>
      <c r="AC21" s="14">
        <v>0</v>
      </c>
      <c r="AD21" s="15">
        <v>0</v>
      </c>
      <c r="AE21" s="16">
        <v>0</v>
      </c>
      <c r="AF21" s="14">
        <v>0</v>
      </c>
      <c r="AG21" s="15">
        <v>0</v>
      </c>
      <c r="AH21" s="16">
        <v>0</v>
      </c>
      <c r="AI21" s="14">
        <v>0</v>
      </c>
      <c r="AJ21" s="15">
        <v>0</v>
      </c>
      <c r="AK21" s="16">
        <v>0</v>
      </c>
    </row>
    <row r="22" spans="1:37">
      <c r="A22" s="63" t="s">
        <v>40</v>
      </c>
      <c r="B22" s="14">
        <v>0</v>
      </c>
      <c r="C22" s="15">
        <v>0</v>
      </c>
      <c r="D22" s="16">
        <v>0</v>
      </c>
      <c r="E22" s="14">
        <v>0</v>
      </c>
      <c r="F22" s="15">
        <v>0</v>
      </c>
      <c r="G22" s="16">
        <v>0</v>
      </c>
      <c r="H22" s="14">
        <v>0</v>
      </c>
      <c r="I22" s="15">
        <v>0</v>
      </c>
      <c r="J22" s="16">
        <v>0</v>
      </c>
      <c r="K22" s="14">
        <v>0</v>
      </c>
      <c r="L22" s="15">
        <v>0</v>
      </c>
      <c r="M22" s="16">
        <v>0</v>
      </c>
      <c r="N22" s="14">
        <v>0</v>
      </c>
      <c r="O22" s="15">
        <v>0</v>
      </c>
      <c r="P22" s="16">
        <v>0</v>
      </c>
      <c r="Q22" s="14">
        <v>0</v>
      </c>
      <c r="R22" s="15">
        <v>0</v>
      </c>
      <c r="S22" s="16">
        <v>0</v>
      </c>
      <c r="T22" s="14">
        <v>0</v>
      </c>
      <c r="U22" s="15">
        <v>0</v>
      </c>
      <c r="V22" s="16">
        <v>0</v>
      </c>
      <c r="W22" s="14">
        <v>0</v>
      </c>
      <c r="X22" s="15">
        <v>0</v>
      </c>
      <c r="Y22" s="16">
        <v>0</v>
      </c>
      <c r="Z22" s="14">
        <v>0</v>
      </c>
      <c r="AA22" s="15">
        <v>0</v>
      </c>
      <c r="AB22" s="16">
        <v>0</v>
      </c>
      <c r="AC22" s="14">
        <v>0</v>
      </c>
      <c r="AD22" s="15">
        <v>0</v>
      </c>
      <c r="AE22" s="16">
        <v>0</v>
      </c>
      <c r="AF22" s="14">
        <v>0</v>
      </c>
      <c r="AG22" s="15">
        <v>0</v>
      </c>
      <c r="AH22" s="16">
        <v>0</v>
      </c>
      <c r="AI22" s="14">
        <v>0</v>
      </c>
      <c r="AJ22" s="15">
        <v>0</v>
      </c>
      <c r="AK22" s="16">
        <v>0</v>
      </c>
    </row>
    <row r="23" spans="1:37">
      <c r="A23" s="63" t="s">
        <v>41</v>
      </c>
      <c r="B23" s="14">
        <v>0</v>
      </c>
      <c r="C23" s="15">
        <v>0</v>
      </c>
      <c r="D23" s="16">
        <v>0</v>
      </c>
      <c r="E23" s="14">
        <v>0</v>
      </c>
      <c r="F23" s="15">
        <v>0</v>
      </c>
      <c r="G23" s="16">
        <v>0</v>
      </c>
      <c r="H23" s="14">
        <v>0</v>
      </c>
      <c r="I23" s="15">
        <v>0</v>
      </c>
      <c r="J23" s="16">
        <v>0</v>
      </c>
      <c r="K23" s="14">
        <v>0</v>
      </c>
      <c r="L23" s="15">
        <v>0</v>
      </c>
      <c r="M23" s="16">
        <v>0</v>
      </c>
      <c r="N23" s="14">
        <v>0</v>
      </c>
      <c r="O23" s="15">
        <v>0</v>
      </c>
      <c r="P23" s="16">
        <v>0</v>
      </c>
      <c r="Q23" s="14">
        <v>0</v>
      </c>
      <c r="R23" s="15">
        <v>0</v>
      </c>
      <c r="S23" s="16">
        <v>0</v>
      </c>
      <c r="T23" s="14">
        <v>0</v>
      </c>
      <c r="U23" s="15">
        <v>0</v>
      </c>
      <c r="V23" s="16">
        <v>0</v>
      </c>
      <c r="W23" s="14">
        <v>0</v>
      </c>
      <c r="X23" s="15">
        <v>0</v>
      </c>
      <c r="Y23" s="16">
        <v>0</v>
      </c>
      <c r="Z23" s="14">
        <v>0</v>
      </c>
      <c r="AA23" s="15">
        <v>0</v>
      </c>
      <c r="AB23" s="16">
        <v>0</v>
      </c>
      <c r="AC23" s="14">
        <v>0</v>
      </c>
      <c r="AD23" s="15">
        <v>0</v>
      </c>
      <c r="AE23" s="16">
        <v>0</v>
      </c>
      <c r="AF23" s="14">
        <v>0</v>
      </c>
      <c r="AG23" s="15">
        <v>0</v>
      </c>
      <c r="AH23" s="16">
        <v>0</v>
      </c>
      <c r="AI23" s="14">
        <v>0</v>
      </c>
      <c r="AJ23" s="15">
        <v>0</v>
      </c>
      <c r="AK23" s="16">
        <v>0</v>
      </c>
    </row>
    <row r="24" ht="28" spans="1:37">
      <c r="A24" s="63" t="s">
        <v>42</v>
      </c>
      <c r="B24" s="14">
        <v>1</v>
      </c>
      <c r="C24" s="15">
        <v>1</v>
      </c>
      <c r="D24" s="16">
        <v>1</v>
      </c>
      <c r="E24" s="14">
        <v>1</v>
      </c>
      <c r="F24" s="15">
        <v>1</v>
      </c>
      <c r="G24" s="16">
        <v>1</v>
      </c>
      <c r="H24" s="14">
        <v>1</v>
      </c>
      <c r="I24" s="15">
        <v>1</v>
      </c>
      <c r="J24" s="16">
        <v>1</v>
      </c>
      <c r="K24" s="14">
        <v>1</v>
      </c>
      <c r="L24" s="15">
        <v>1</v>
      </c>
      <c r="M24" s="16">
        <v>1</v>
      </c>
      <c r="N24" s="14">
        <v>1</v>
      </c>
      <c r="O24" s="15">
        <v>1</v>
      </c>
      <c r="P24" s="16">
        <v>1</v>
      </c>
      <c r="Q24" s="14">
        <v>1</v>
      </c>
      <c r="R24" s="15">
        <v>1</v>
      </c>
      <c r="S24" s="16">
        <v>1</v>
      </c>
      <c r="T24" s="14">
        <v>1</v>
      </c>
      <c r="U24" s="15">
        <v>1</v>
      </c>
      <c r="V24" s="16">
        <v>1</v>
      </c>
      <c r="W24" s="14">
        <v>1</v>
      </c>
      <c r="X24" s="15">
        <v>1</v>
      </c>
      <c r="Y24" s="16">
        <v>1</v>
      </c>
      <c r="Z24" s="14">
        <v>1</v>
      </c>
      <c r="AA24" s="15">
        <v>1</v>
      </c>
      <c r="AB24" s="16">
        <v>1</v>
      </c>
      <c r="AC24" s="14">
        <v>1</v>
      </c>
      <c r="AD24" s="15">
        <v>1</v>
      </c>
      <c r="AE24" s="16">
        <v>1</v>
      </c>
      <c r="AF24" s="14">
        <v>1</v>
      </c>
      <c r="AG24" s="15">
        <v>1</v>
      </c>
      <c r="AH24" s="16">
        <v>1</v>
      </c>
      <c r="AI24" s="14">
        <v>1</v>
      </c>
      <c r="AJ24" s="15">
        <v>1</v>
      </c>
      <c r="AK24" s="16">
        <v>1</v>
      </c>
    </row>
    <row r="25" spans="1:37">
      <c r="A25" s="63" t="s">
        <v>43</v>
      </c>
      <c r="B25" s="17" t="s">
        <v>22</v>
      </c>
      <c r="C25" s="18" t="s">
        <v>22</v>
      </c>
      <c r="D25" s="19" t="s">
        <v>22</v>
      </c>
      <c r="E25" s="17" t="s">
        <v>22</v>
      </c>
      <c r="F25" s="18" t="s">
        <v>22</v>
      </c>
      <c r="G25" s="19" t="s">
        <v>22</v>
      </c>
      <c r="H25" s="17" t="s">
        <v>22</v>
      </c>
      <c r="I25" s="18" t="s">
        <v>22</v>
      </c>
      <c r="J25" s="19" t="s">
        <v>22</v>
      </c>
      <c r="K25" s="17" t="s">
        <v>22</v>
      </c>
      <c r="L25" s="18" t="s">
        <v>22</v>
      </c>
      <c r="M25" s="19" t="s">
        <v>22</v>
      </c>
      <c r="N25" s="58" t="s">
        <v>22</v>
      </c>
      <c r="O25" s="59" t="s">
        <v>22</v>
      </c>
      <c r="P25" s="60" t="s">
        <v>22</v>
      </c>
      <c r="Q25" s="17" t="s">
        <v>22</v>
      </c>
      <c r="R25" s="18" t="s">
        <v>22</v>
      </c>
      <c r="S25" s="19" t="s">
        <v>22</v>
      </c>
      <c r="T25" s="58" t="s">
        <v>22</v>
      </c>
      <c r="U25" s="59" t="s">
        <v>22</v>
      </c>
      <c r="V25" s="60" t="s">
        <v>22</v>
      </c>
      <c r="W25" s="17" t="s">
        <v>22</v>
      </c>
      <c r="X25" s="18" t="s">
        <v>22</v>
      </c>
      <c r="Y25" s="19" t="s">
        <v>22</v>
      </c>
      <c r="Z25" s="17" t="s">
        <v>22</v>
      </c>
      <c r="AA25" s="18" t="s">
        <v>22</v>
      </c>
      <c r="AB25" s="19" t="s">
        <v>22</v>
      </c>
      <c r="AC25" s="17" t="s">
        <v>22</v>
      </c>
      <c r="AD25" s="18" t="s">
        <v>22</v>
      </c>
      <c r="AE25" s="19" t="s">
        <v>22</v>
      </c>
      <c r="AF25" s="58" t="s">
        <v>22</v>
      </c>
      <c r="AG25" s="59" t="s">
        <v>22</v>
      </c>
      <c r="AH25" s="60" t="s">
        <v>22</v>
      </c>
      <c r="AI25" s="58" t="s">
        <v>22</v>
      </c>
      <c r="AJ25" s="59" t="s">
        <v>22</v>
      </c>
      <c r="AK25" s="60" t="s">
        <v>22</v>
      </c>
    </row>
    <row r="26" spans="1:37">
      <c r="A26" s="63" t="s">
        <v>44</v>
      </c>
      <c r="B26" s="14">
        <f t="shared" ref="B26:G26" si="6">B17+B18+B21-B23-B24</f>
        <v>22</v>
      </c>
      <c r="C26" s="15">
        <f t="shared" si="6"/>
        <v>22</v>
      </c>
      <c r="D26" s="16">
        <f t="shared" si="6"/>
        <v>22</v>
      </c>
      <c r="E26" s="14">
        <f t="shared" si="6"/>
        <v>22</v>
      </c>
      <c r="F26" s="15">
        <f t="shared" si="6"/>
        <v>22</v>
      </c>
      <c r="G26" s="16">
        <f t="shared" si="6"/>
        <v>22</v>
      </c>
      <c r="H26" s="14">
        <f t="shared" ref="H26:J26" si="7">H17+H18+H21-H23-H24</f>
        <v>22</v>
      </c>
      <c r="I26" s="15">
        <f t="shared" si="7"/>
        <v>22</v>
      </c>
      <c r="J26" s="16">
        <f t="shared" si="7"/>
        <v>22</v>
      </c>
      <c r="K26" s="14">
        <f t="shared" ref="K26:P26" si="8">K17+K18+K21-K23-K24</f>
        <v>22</v>
      </c>
      <c r="L26" s="15">
        <f t="shared" si="8"/>
        <v>22</v>
      </c>
      <c r="M26" s="16">
        <f t="shared" si="8"/>
        <v>22</v>
      </c>
      <c r="N26" s="14">
        <f t="shared" si="8"/>
        <v>22</v>
      </c>
      <c r="O26" s="15">
        <f t="shared" si="8"/>
        <v>22</v>
      </c>
      <c r="P26" s="16">
        <f t="shared" si="8"/>
        <v>22</v>
      </c>
      <c r="Q26" s="14">
        <f t="shared" ref="Q26:Y26" si="9">Q17+Q18+Q21-Q23-Q24</f>
        <v>22</v>
      </c>
      <c r="R26" s="15">
        <f t="shared" si="9"/>
        <v>22</v>
      </c>
      <c r="S26" s="16">
        <f t="shared" si="9"/>
        <v>22</v>
      </c>
      <c r="T26" s="14">
        <f t="shared" si="9"/>
        <v>22</v>
      </c>
      <c r="U26" s="15">
        <f t="shared" si="9"/>
        <v>22</v>
      </c>
      <c r="V26" s="16">
        <f t="shared" si="9"/>
        <v>22</v>
      </c>
      <c r="W26" s="14">
        <f t="shared" si="9"/>
        <v>22</v>
      </c>
      <c r="X26" s="15">
        <f t="shared" si="9"/>
        <v>22</v>
      </c>
      <c r="Y26" s="16">
        <f t="shared" si="9"/>
        <v>22</v>
      </c>
      <c r="Z26" s="14">
        <f t="shared" ref="Z26:AB26" si="10">Z17+Z18+Z21-Z23-Z24</f>
        <v>22</v>
      </c>
      <c r="AA26" s="15">
        <f t="shared" si="10"/>
        <v>22</v>
      </c>
      <c r="AB26" s="16">
        <f t="shared" si="10"/>
        <v>22</v>
      </c>
      <c r="AC26" s="14">
        <f t="shared" ref="AC26:AK26" si="11">AC17+AC18+AC21-AC23-AC24</f>
        <v>22</v>
      </c>
      <c r="AD26" s="15">
        <f t="shared" si="11"/>
        <v>22</v>
      </c>
      <c r="AE26" s="16">
        <f t="shared" si="11"/>
        <v>22</v>
      </c>
      <c r="AF26" s="14">
        <f t="shared" si="11"/>
        <v>22</v>
      </c>
      <c r="AG26" s="15">
        <f t="shared" si="11"/>
        <v>22</v>
      </c>
      <c r="AH26" s="16">
        <f t="shared" si="11"/>
        <v>22</v>
      </c>
      <c r="AI26" s="14">
        <f t="shared" si="11"/>
        <v>22</v>
      </c>
      <c r="AJ26" s="15">
        <f t="shared" si="11"/>
        <v>22</v>
      </c>
      <c r="AK26" s="16">
        <f t="shared" si="11"/>
        <v>22</v>
      </c>
    </row>
    <row r="27" spans="1:37">
      <c r="A27" s="62" t="s">
        <v>45</v>
      </c>
      <c r="B27" s="23"/>
      <c r="C27" s="24"/>
      <c r="D27" s="25"/>
      <c r="E27" s="23"/>
      <c r="F27" s="24"/>
      <c r="G27" s="25"/>
      <c r="H27" s="23"/>
      <c r="I27" s="24"/>
      <c r="J27" s="25"/>
      <c r="K27" s="23"/>
      <c r="L27" s="24"/>
      <c r="M27" s="25"/>
      <c r="N27" s="23"/>
      <c r="O27" s="24"/>
      <c r="P27" s="25"/>
      <c r="Q27" s="23"/>
      <c r="R27" s="24"/>
      <c r="S27" s="25"/>
      <c r="T27" s="23"/>
      <c r="U27" s="24"/>
      <c r="V27" s="25"/>
      <c r="W27" s="23"/>
      <c r="X27" s="24"/>
      <c r="Y27" s="25"/>
      <c r="Z27" s="23"/>
      <c r="AA27" s="24"/>
      <c r="AB27" s="25"/>
      <c r="AC27" s="23"/>
      <c r="AD27" s="24"/>
      <c r="AE27" s="25"/>
      <c r="AF27" s="23"/>
      <c r="AG27" s="24"/>
      <c r="AH27" s="25"/>
      <c r="AI27" s="23"/>
      <c r="AJ27" s="24"/>
      <c r="AK27" s="25"/>
    </row>
    <row r="28" spans="1:37">
      <c r="A28" s="63" t="s">
        <v>104</v>
      </c>
      <c r="B28" s="14">
        <v>16</v>
      </c>
      <c r="C28" s="15">
        <v>16</v>
      </c>
      <c r="D28" s="16">
        <v>16</v>
      </c>
      <c r="E28" s="14">
        <v>16</v>
      </c>
      <c r="F28" s="15">
        <v>16</v>
      </c>
      <c r="G28" s="16">
        <v>16</v>
      </c>
      <c r="H28" s="14">
        <v>16</v>
      </c>
      <c r="I28" s="15">
        <v>16</v>
      </c>
      <c r="J28" s="16">
        <v>16</v>
      </c>
      <c r="K28" s="14">
        <v>16</v>
      </c>
      <c r="L28" s="15">
        <v>16</v>
      </c>
      <c r="M28" s="16">
        <v>16</v>
      </c>
      <c r="N28" s="14">
        <v>16</v>
      </c>
      <c r="O28" s="15">
        <v>16</v>
      </c>
      <c r="P28" s="16">
        <v>16</v>
      </c>
      <c r="Q28" s="14">
        <v>16</v>
      </c>
      <c r="R28" s="15">
        <v>16</v>
      </c>
      <c r="S28" s="16">
        <v>16</v>
      </c>
      <c r="T28" s="14">
        <v>16</v>
      </c>
      <c r="U28" s="15">
        <v>16</v>
      </c>
      <c r="V28" s="16">
        <v>16</v>
      </c>
      <c r="W28" s="14">
        <v>16</v>
      </c>
      <c r="X28" s="15">
        <v>16</v>
      </c>
      <c r="Y28" s="16">
        <v>16</v>
      </c>
      <c r="Z28" s="14">
        <v>16</v>
      </c>
      <c r="AA28" s="15">
        <v>16</v>
      </c>
      <c r="AB28" s="16">
        <v>16</v>
      </c>
      <c r="AC28" s="14">
        <v>16</v>
      </c>
      <c r="AD28" s="15">
        <v>16</v>
      </c>
      <c r="AE28" s="16">
        <v>16</v>
      </c>
      <c r="AF28" s="14">
        <v>16</v>
      </c>
      <c r="AG28" s="15">
        <v>16</v>
      </c>
      <c r="AH28" s="16">
        <v>16</v>
      </c>
      <c r="AI28" s="14">
        <v>16</v>
      </c>
      <c r="AJ28" s="15">
        <v>16</v>
      </c>
      <c r="AK28" s="16">
        <v>16</v>
      </c>
    </row>
    <row r="29" spans="1:37">
      <c r="A29" s="66" t="s">
        <v>47</v>
      </c>
      <c r="B29" s="27">
        <v>2</v>
      </c>
      <c r="C29" s="28">
        <v>2</v>
      </c>
      <c r="D29" s="29">
        <v>2</v>
      </c>
      <c r="E29" s="27">
        <v>2</v>
      </c>
      <c r="F29" s="28">
        <v>2</v>
      </c>
      <c r="G29" s="29">
        <v>2</v>
      </c>
      <c r="H29" s="30">
        <v>2</v>
      </c>
      <c r="I29" s="53">
        <v>2</v>
      </c>
      <c r="J29" s="54">
        <v>2</v>
      </c>
      <c r="K29" s="30">
        <v>2</v>
      </c>
      <c r="L29" s="53">
        <v>2</v>
      </c>
      <c r="M29" s="54">
        <v>2</v>
      </c>
      <c r="N29" s="30">
        <v>2</v>
      </c>
      <c r="O29" s="53">
        <v>2</v>
      </c>
      <c r="P29" s="54">
        <v>2</v>
      </c>
      <c r="Q29" s="30">
        <v>2</v>
      </c>
      <c r="R29" s="53">
        <v>2</v>
      </c>
      <c r="S29" s="54">
        <v>2</v>
      </c>
      <c r="T29" s="30">
        <v>2</v>
      </c>
      <c r="U29" s="53">
        <v>2</v>
      </c>
      <c r="V29" s="54">
        <v>2</v>
      </c>
      <c r="W29" s="30">
        <v>2</v>
      </c>
      <c r="X29" s="53">
        <v>2</v>
      </c>
      <c r="Y29" s="54">
        <v>2</v>
      </c>
      <c r="Z29" s="55">
        <v>4</v>
      </c>
      <c r="AA29" s="55">
        <v>4</v>
      </c>
      <c r="AB29" s="55">
        <v>4</v>
      </c>
      <c r="AC29" s="30">
        <v>4</v>
      </c>
      <c r="AD29" s="53">
        <v>4</v>
      </c>
      <c r="AE29" s="54">
        <v>4</v>
      </c>
      <c r="AF29" s="30">
        <v>2</v>
      </c>
      <c r="AG29" s="53">
        <v>2</v>
      </c>
      <c r="AH29" s="54">
        <v>2</v>
      </c>
      <c r="AI29" s="30">
        <v>2</v>
      </c>
      <c r="AJ29" s="53">
        <v>2</v>
      </c>
      <c r="AK29" s="54">
        <v>2</v>
      </c>
    </row>
    <row r="30" ht="42" spans="1:37">
      <c r="A30" s="63" t="s">
        <v>48</v>
      </c>
      <c r="B30" s="14">
        <f t="shared" ref="B30:G30" si="12">B31+10*LOG10(B28/B13)-B32</f>
        <v>17.0308998699194</v>
      </c>
      <c r="C30" s="15">
        <f t="shared" si="12"/>
        <v>17.0308998699194</v>
      </c>
      <c r="D30" s="16">
        <f t="shared" si="12"/>
        <v>17.0308998699194</v>
      </c>
      <c r="E30" s="14">
        <f t="shared" si="12"/>
        <v>13.1708998699194</v>
      </c>
      <c r="F30" s="15">
        <f t="shared" si="12"/>
        <v>13.1708998699194</v>
      </c>
      <c r="G30" s="16">
        <f t="shared" si="12"/>
        <v>13.1708998699194</v>
      </c>
      <c r="H30" s="14">
        <f t="shared" ref="H30:J30" si="13">H31+10*LOG10(H28/H13)-H32</f>
        <v>13.0308998699194</v>
      </c>
      <c r="I30" s="15">
        <f t="shared" si="13"/>
        <v>13.0308998699194</v>
      </c>
      <c r="J30" s="16">
        <f t="shared" si="13"/>
        <v>13.0308998699194</v>
      </c>
      <c r="K30" s="14">
        <f t="shared" ref="K30:P30" si="14">K31+10*LOG10(K28/K13)-K32</f>
        <v>17.0308998699194</v>
      </c>
      <c r="L30" s="15">
        <f t="shared" si="14"/>
        <v>17.0308998699194</v>
      </c>
      <c r="M30" s="16">
        <f t="shared" si="14"/>
        <v>17.0308998699194</v>
      </c>
      <c r="N30" s="14">
        <f t="shared" si="14"/>
        <v>17.0308998699194</v>
      </c>
      <c r="O30" s="15">
        <f t="shared" si="14"/>
        <v>17.0308998699194</v>
      </c>
      <c r="P30" s="16">
        <f t="shared" si="14"/>
        <v>17.0308998699194</v>
      </c>
      <c r="Q30" s="14">
        <f t="shared" ref="Q30:Y30" si="15">Q31+10*LOG10(Q28/Q13)-Q32</f>
        <v>17.0308998699194</v>
      </c>
      <c r="R30" s="15">
        <f t="shared" si="15"/>
        <v>17.0308998699194</v>
      </c>
      <c r="S30" s="16">
        <f t="shared" si="15"/>
        <v>17.0308998699194</v>
      </c>
      <c r="T30" s="14">
        <f t="shared" si="15"/>
        <v>17.0308998699194</v>
      </c>
      <c r="U30" s="15">
        <f t="shared" si="15"/>
        <v>17.0308998699194</v>
      </c>
      <c r="V30" s="16">
        <f t="shared" si="15"/>
        <v>17.0308998699194</v>
      </c>
      <c r="W30" s="14">
        <f t="shared" si="15"/>
        <v>17.0308998699194</v>
      </c>
      <c r="X30" s="15">
        <f t="shared" si="15"/>
        <v>17.0308998699194</v>
      </c>
      <c r="Y30" s="16">
        <f t="shared" si="15"/>
        <v>17.0308998699194</v>
      </c>
      <c r="Z30" s="14">
        <f t="shared" ref="Z30:AB30" si="16">Z31+10*LOG10(Z28/Z13)-Z32</f>
        <v>14.0205999132796</v>
      </c>
      <c r="AA30" s="15">
        <f t="shared" si="16"/>
        <v>14.0205999132796</v>
      </c>
      <c r="AB30" s="16">
        <f t="shared" si="16"/>
        <v>14.0205999132796</v>
      </c>
      <c r="AC30" s="14">
        <f t="shared" ref="AC30:AK30" si="17">AC31+10*LOG10(AC28/AC13)-AC32</f>
        <v>14.0205999132796</v>
      </c>
      <c r="AD30" s="15">
        <f t="shared" si="17"/>
        <v>14.0205999132796</v>
      </c>
      <c r="AE30" s="16">
        <f t="shared" si="17"/>
        <v>14.0205999132796</v>
      </c>
      <c r="AF30" s="14">
        <f t="shared" si="17"/>
        <v>17.0308998699194</v>
      </c>
      <c r="AG30" s="15">
        <f t="shared" si="17"/>
        <v>17.0308998699194</v>
      </c>
      <c r="AH30" s="16">
        <f t="shared" si="17"/>
        <v>17.0308998699194</v>
      </c>
      <c r="AI30" s="14">
        <f t="shared" si="17"/>
        <v>17.0308998699194</v>
      </c>
      <c r="AJ30" s="15">
        <f t="shared" si="17"/>
        <v>17.0308998699194</v>
      </c>
      <c r="AK30" s="16">
        <f t="shared" si="17"/>
        <v>17.0308998699194</v>
      </c>
    </row>
    <row r="31" spans="1:37">
      <c r="A31" s="63" t="s">
        <v>49</v>
      </c>
      <c r="B31" s="14">
        <v>8</v>
      </c>
      <c r="C31" s="15">
        <v>8</v>
      </c>
      <c r="D31" s="16">
        <v>8</v>
      </c>
      <c r="E31" s="14">
        <v>8</v>
      </c>
      <c r="F31" s="15">
        <v>8</v>
      </c>
      <c r="G31" s="16">
        <v>8</v>
      </c>
      <c r="H31" s="14">
        <v>8</v>
      </c>
      <c r="I31" s="15">
        <v>8</v>
      </c>
      <c r="J31" s="16">
        <v>8</v>
      </c>
      <c r="K31" s="14">
        <v>8</v>
      </c>
      <c r="L31" s="15">
        <v>8</v>
      </c>
      <c r="M31" s="16">
        <v>8</v>
      </c>
      <c r="N31" s="14">
        <v>8</v>
      </c>
      <c r="O31" s="15">
        <v>8</v>
      </c>
      <c r="P31" s="16">
        <v>8</v>
      </c>
      <c r="Q31" s="14">
        <v>8</v>
      </c>
      <c r="R31" s="15">
        <v>8</v>
      </c>
      <c r="S31" s="16">
        <v>8</v>
      </c>
      <c r="T31" s="14">
        <v>8</v>
      </c>
      <c r="U31" s="15">
        <v>8</v>
      </c>
      <c r="V31" s="16">
        <v>8</v>
      </c>
      <c r="W31" s="14">
        <v>8</v>
      </c>
      <c r="X31" s="15">
        <v>8</v>
      </c>
      <c r="Y31" s="16">
        <v>8</v>
      </c>
      <c r="Z31" s="14">
        <v>8</v>
      </c>
      <c r="AA31" s="15">
        <v>8</v>
      </c>
      <c r="AB31" s="16">
        <v>8</v>
      </c>
      <c r="AC31" s="14">
        <v>8</v>
      </c>
      <c r="AD31" s="15">
        <v>8</v>
      </c>
      <c r="AE31" s="16">
        <v>8</v>
      </c>
      <c r="AF31" s="14">
        <v>8</v>
      </c>
      <c r="AG31" s="15">
        <v>8</v>
      </c>
      <c r="AH31" s="16">
        <v>8</v>
      </c>
      <c r="AI31" s="14">
        <v>8</v>
      </c>
      <c r="AJ31" s="15">
        <v>8</v>
      </c>
      <c r="AK31" s="16">
        <v>8</v>
      </c>
    </row>
    <row r="32" ht="42" spans="1:37">
      <c r="A32" s="66" t="s">
        <v>50</v>
      </c>
      <c r="B32" s="28">
        <v>0</v>
      </c>
      <c r="C32" s="28">
        <v>0</v>
      </c>
      <c r="D32" s="28">
        <v>0</v>
      </c>
      <c r="E32" s="27">
        <v>3.86</v>
      </c>
      <c r="F32" s="28">
        <v>3.86</v>
      </c>
      <c r="G32" s="29">
        <v>3.86</v>
      </c>
      <c r="H32" s="30">
        <v>4</v>
      </c>
      <c r="I32" s="53">
        <v>4</v>
      </c>
      <c r="J32" s="54">
        <v>4</v>
      </c>
      <c r="K32" s="30">
        <v>0</v>
      </c>
      <c r="L32" s="53">
        <v>0</v>
      </c>
      <c r="M32" s="54">
        <v>0</v>
      </c>
      <c r="N32" s="30">
        <v>0</v>
      </c>
      <c r="O32" s="53">
        <v>0</v>
      </c>
      <c r="P32" s="54">
        <v>0</v>
      </c>
      <c r="Q32" s="30">
        <v>0</v>
      </c>
      <c r="R32" s="53">
        <v>0</v>
      </c>
      <c r="S32" s="54">
        <v>0</v>
      </c>
      <c r="T32" s="30">
        <v>0</v>
      </c>
      <c r="U32" s="53">
        <v>0</v>
      </c>
      <c r="V32" s="54">
        <v>0</v>
      </c>
      <c r="W32" s="30">
        <v>0</v>
      </c>
      <c r="X32" s="53">
        <v>0</v>
      </c>
      <c r="Y32" s="54">
        <v>0</v>
      </c>
      <c r="Z32" s="30">
        <v>0</v>
      </c>
      <c r="AA32" s="53">
        <v>0</v>
      </c>
      <c r="AB32" s="54">
        <v>0</v>
      </c>
      <c r="AC32" s="30">
        <v>0</v>
      </c>
      <c r="AD32" s="53">
        <v>0</v>
      </c>
      <c r="AE32" s="54">
        <v>0</v>
      </c>
      <c r="AF32" s="30">
        <v>0</v>
      </c>
      <c r="AG32" s="53">
        <v>0</v>
      </c>
      <c r="AH32" s="54">
        <v>0</v>
      </c>
      <c r="AI32" s="30">
        <v>0</v>
      </c>
      <c r="AJ32" s="53">
        <v>0</v>
      </c>
      <c r="AK32" s="54">
        <v>0</v>
      </c>
    </row>
    <row r="33" ht="28" spans="1:37">
      <c r="A33" s="67" t="s">
        <v>51</v>
      </c>
      <c r="B33" s="35">
        <v>0</v>
      </c>
      <c r="C33" s="36">
        <v>0</v>
      </c>
      <c r="D33" s="37">
        <v>0</v>
      </c>
      <c r="E33" s="35">
        <v>0</v>
      </c>
      <c r="F33" s="36">
        <v>0</v>
      </c>
      <c r="G33" s="37">
        <v>0</v>
      </c>
      <c r="H33" s="27">
        <v>0</v>
      </c>
      <c r="I33" s="28">
        <v>0</v>
      </c>
      <c r="J33" s="29">
        <v>0</v>
      </c>
      <c r="K33" s="27">
        <v>0</v>
      </c>
      <c r="L33" s="28">
        <v>0</v>
      </c>
      <c r="M33" s="29">
        <v>0</v>
      </c>
      <c r="N33" s="27">
        <v>0</v>
      </c>
      <c r="O33" s="28">
        <v>0</v>
      </c>
      <c r="P33" s="29">
        <v>0</v>
      </c>
      <c r="Q33" s="30">
        <v>0</v>
      </c>
      <c r="R33" s="53">
        <v>0</v>
      </c>
      <c r="S33" s="54">
        <v>0</v>
      </c>
      <c r="T33" s="27">
        <v>0</v>
      </c>
      <c r="U33" s="28">
        <v>0</v>
      </c>
      <c r="V33" s="29">
        <v>0</v>
      </c>
      <c r="W33" s="27">
        <v>0</v>
      </c>
      <c r="X33" s="28">
        <v>0</v>
      </c>
      <c r="Y33" s="29">
        <v>0</v>
      </c>
      <c r="Z33" s="27">
        <v>0</v>
      </c>
      <c r="AA33" s="28">
        <v>0</v>
      </c>
      <c r="AB33" s="29">
        <v>0</v>
      </c>
      <c r="AC33" s="27">
        <v>0</v>
      </c>
      <c r="AD33" s="28">
        <v>0</v>
      </c>
      <c r="AE33" s="29">
        <v>0</v>
      </c>
      <c r="AF33" s="27">
        <v>0</v>
      </c>
      <c r="AG33" s="28">
        <v>0</v>
      </c>
      <c r="AH33" s="29">
        <v>0</v>
      </c>
      <c r="AI33" s="27">
        <v>0</v>
      </c>
      <c r="AJ33" s="28">
        <v>0</v>
      </c>
      <c r="AK33" s="29">
        <v>0</v>
      </c>
    </row>
    <row r="34" ht="28" spans="1:37">
      <c r="A34" s="63" t="s">
        <v>52</v>
      </c>
      <c r="B34" s="14">
        <v>3</v>
      </c>
      <c r="C34" s="15">
        <v>3</v>
      </c>
      <c r="D34" s="16">
        <v>3</v>
      </c>
      <c r="E34" s="14">
        <v>3</v>
      </c>
      <c r="F34" s="15">
        <v>3</v>
      </c>
      <c r="G34" s="16">
        <v>3</v>
      </c>
      <c r="H34" s="14">
        <v>3</v>
      </c>
      <c r="I34" s="15">
        <v>3</v>
      </c>
      <c r="J34" s="16">
        <v>3</v>
      </c>
      <c r="K34" s="14">
        <v>3</v>
      </c>
      <c r="L34" s="15">
        <v>3</v>
      </c>
      <c r="M34" s="16">
        <v>3</v>
      </c>
      <c r="N34" s="14">
        <v>3</v>
      </c>
      <c r="O34" s="15">
        <v>3</v>
      </c>
      <c r="P34" s="16">
        <v>3</v>
      </c>
      <c r="Q34" s="14">
        <v>3</v>
      </c>
      <c r="R34" s="15">
        <v>3</v>
      </c>
      <c r="S34" s="16">
        <v>3</v>
      </c>
      <c r="T34" s="14">
        <v>3</v>
      </c>
      <c r="U34" s="15">
        <v>3</v>
      </c>
      <c r="V34" s="16">
        <v>3</v>
      </c>
      <c r="W34" s="14">
        <v>3</v>
      </c>
      <c r="X34" s="15">
        <v>3</v>
      </c>
      <c r="Y34" s="16">
        <v>3</v>
      </c>
      <c r="Z34" s="14">
        <v>3</v>
      </c>
      <c r="AA34" s="15">
        <v>3</v>
      </c>
      <c r="AB34" s="16">
        <v>3</v>
      </c>
      <c r="AC34" s="14">
        <v>3</v>
      </c>
      <c r="AD34" s="15">
        <v>3</v>
      </c>
      <c r="AE34" s="16">
        <v>3</v>
      </c>
      <c r="AF34" s="14">
        <v>3</v>
      </c>
      <c r="AG34" s="15">
        <v>3</v>
      </c>
      <c r="AH34" s="16">
        <v>3</v>
      </c>
      <c r="AI34" s="14">
        <v>3</v>
      </c>
      <c r="AJ34" s="15">
        <v>3</v>
      </c>
      <c r="AK34" s="16">
        <v>3</v>
      </c>
    </row>
    <row r="35" spans="1:37">
      <c r="A35" s="63" t="s">
        <v>53</v>
      </c>
      <c r="B35" s="14">
        <v>5</v>
      </c>
      <c r="C35" s="15">
        <v>5</v>
      </c>
      <c r="D35" s="16">
        <v>5</v>
      </c>
      <c r="E35" s="14">
        <v>5</v>
      </c>
      <c r="F35" s="15">
        <v>5</v>
      </c>
      <c r="G35" s="16">
        <v>5</v>
      </c>
      <c r="H35" s="14">
        <v>5</v>
      </c>
      <c r="I35" s="15">
        <v>5</v>
      </c>
      <c r="J35" s="16">
        <v>5</v>
      </c>
      <c r="K35" s="14">
        <v>5</v>
      </c>
      <c r="L35" s="15">
        <v>5</v>
      </c>
      <c r="M35" s="16">
        <v>5</v>
      </c>
      <c r="N35" s="14">
        <v>5</v>
      </c>
      <c r="O35" s="15">
        <v>5</v>
      </c>
      <c r="P35" s="16">
        <v>5</v>
      </c>
      <c r="Q35" s="14">
        <v>5</v>
      </c>
      <c r="R35" s="15">
        <v>5</v>
      </c>
      <c r="S35" s="16">
        <v>5</v>
      </c>
      <c r="T35" s="14">
        <v>5</v>
      </c>
      <c r="U35" s="15">
        <v>5</v>
      </c>
      <c r="V35" s="16">
        <v>5</v>
      </c>
      <c r="W35" s="14">
        <v>5</v>
      </c>
      <c r="X35" s="15">
        <v>5</v>
      </c>
      <c r="Y35" s="16">
        <v>5</v>
      </c>
      <c r="Z35" s="14">
        <v>5</v>
      </c>
      <c r="AA35" s="15">
        <v>5</v>
      </c>
      <c r="AB35" s="16">
        <v>5</v>
      </c>
      <c r="AC35" s="14">
        <v>5</v>
      </c>
      <c r="AD35" s="15">
        <v>5</v>
      </c>
      <c r="AE35" s="16">
        <v>5</v>
      </c>
      <c r="AF35" s="14">
        <v>5</v>
      </c>
      <c r="AG35" s="15">
        <v>5</v>
      </c>
      <c r="AH35" s="16">
        <v>5</v>
      </c>
      <c r="AI35" s="14">
        <v>5</v>
      </c>
      <c r="AJ35" s="15">
        <v>5</v>
      </c>
      <c r="AK35" s="16">
        <v>5</v>
      </c>
    </row>
    <row r="36" spans="1:37">
      <c r="A36" s="63" t="s">
        <v>54</v>
      </c>
      <c r="B36" s="14">
        <v>-174</v>
      </c>
      <c r="C36" s="15">
        <v>-174</v>
      </c>
      <c r="D36" s="16">
        <v>-174</v>
      </c>
      <c r="E36" s="14">
        <v>-174</v>
      </c>
      <c r="F36" s="15">
        <v>-174</v>
      </c>
      <c r="G36" s="16">
        <v>-174</v>
      </c>
      <c r="H36" s="14">
        <v>-174</v>
      </c>
      <c r="I36" s="15">
        <v>-174</v>
      </c>
      <c r="J36" s="16">
        <v>-174</v>
      </c>
      <c r="K36" s="14">
        <v>-174</v>
      </c>
      <c r="L36" s="15">
        <v>-174</v>
      </c>
      <c r="M36" s="16">
        <v>-174</v>
      </c>
      <c r="N36" s="14">
        <v>-174</v>
      </c>
      <c r="O36" s="15">
        <v>-174</v>
      </c>
      <c r="P36" s="16">
        <v>-174</v>
      </c>
      <c r="Q36" s="14">
        <v>-174</v>
      </c>
      <c r="R36" s="15">
        <v>-174</v>
      </c>
      <c r="S36" s="16">
        <v>-174</v>
      </c>
      <c r="T36" s="14">
        <v>-174</v>
      </c>
      <c r="U36" s="15">
        <v>-174</v>
      </c>
      <c r="V36" s="16">
        <v>-174</v>
      </c>
      <c r="W36" s="14">
        <v>-174</v>
      </c>
      <c r="X36" s="15">
        <v>-174</v>
      </c>
      <c r="Y36" s="16">
        <v>-174</v>
      </c>
      <c r="Z36" s="14">
        <v>-174</v>
      </c>
      <c r="AA36" s="15">
        <v>-174</v>
      </c>
      <c r="AB36" s="16">
        <v>-174</v>
      </c>
      <c r="AC36" s="14">
        <v>-174</v>
      </c>
      <c r="AD36" s="15">
        <v>-174</v>
      </c>
      <c r="AE36" s="16">
        <v>-174</v>
      </c>
      <c r="AF36" s="14">
        <v>-174</v>
      </c>
      <c r="AG36" s="15">
        <v>-174</v>
      </c>
      <c r="AH36" s="16">
        <v>-174</v>
      </c>
      <c r="AI36" s="14">
        <v>-174</v>
      </c>
      <c r="AJ36" s="15">
        <v>-174</v>
      </c>
      <c r="AK36" s="16">
        <v>-174</v>
      </c>
    </row>
    <row r="37" spans="1:37">
      <c r="A37" s="65" t="s">
        <v>55</v>
      </c>
      <c r="B37" s="14" t="s">
        <v>22</v>
      </c>
      <c r="C37" s="15" t="s">
        <v>22</v>
      </c>
      <c r="D37" s="16" t="s">
        <v>22</v>
      </c>
      <c r="E37" s="14" t="s">
        <v>22</v>
      </c>
      <c r="F37" s="15" t="s">
        <v>22</v>
      </c>
      <c r="G37" s="16" t="s">
        <v>22</v>
      </c>
      <c r="H37" s="14" t="s">
        <v>22</v>
      </c>
      <c r="I37" s="15" t="s">
        <v>22</v>
      </c>
      <c r="J37" s="16" t="s">
        <v>22</v>
      </c>
      <c r="K37" s="14" t="s">
        <v>22</v>
      </c>
      <c r="L37" s="15" t="s">
        <v>22</v>
      </c>
      <c r="M37" s="16" t="s">
        <v>22</v>
      </c>
      <c r="N37" s="14" t="s">
        <v>22</v>
      </c>
      <c r="O37" s="15" t="s">
        <v>22</v>
      </c>
      <c r="P37" s="16" t="s">
        <v>22</v>
      </c>
      <c r="Q37" s="14" t="s">
        <v>22</v>
      </c>
      <c r="R37" s="15" t="s">
        <v>22</v>
      </c>
      <c r="S37" s="16" t="s">
        <v>22</v>
      </c>
      <c r="T37" s="14" t="s">
        <v>22</v>
      </c>
      <c r="U37" s="15" t="s">
        <v>22</v>
      </c>
      <c r="V37" s="16" t="s">
        <v>22</v>
      </c>
      <c r="W37" s="14" t="s">
        <v>22</v>
      </c>
      <c r="X37" s="15" t="s">
        <v>22</v>
      </c>
      <c r="Y37" s="16" t="s">
        <v>22</v>
      </c>
      <c r="Z37" s="14" t="s">
        <v>22</v>
      </c>
      <c r="AA37" s="15" t="s">
        <v>22</v>
      </c>
      <c r="AB37" s="16" t="s">
        <v>22</v>
      </c>
      <c r="AC37" s="14" t="s">
        <v>22</v>
      </c>
      <c r="AD37" s="15" t="s">
        <v>22</v>
      </c>
      <c r="AE37" s="16" t="s">
        <v>22</v>
      </c>
      <c r="AF37" s="14" t="s">
        <v>22</v>
      </c>
      <c r="AG37" s="15" t="s">
        <v>22</v>
      </c>
      <c r="AH37" s="16" t="s">
        <v>22</v>
      </c>
      <c r="AI37" s="14" t="s">
        <v>22</v>
      </c>
      <c r="AJ37" s="15" t="s">
        <v>22</v>
      </c>
      <c r="AK37" s="16" t="s">
        <v>22</v>
      </c>
    </row>
    <row r="38" spans="1:37">
      <c r="A38" s="66" t="s">
        <v>56</v>
      </c>
      <c r="B38" s="27">
        <v>-999</v>
      </c>
      <c r="C38" s="28">
        <v>-999</v>
      </c>
      <c r="D38" s="29">
        <v>-999</v>
      </c>
      <c r="E38" s="27">
        <v>-999</v>
      </c>
      <c r="F38" s="28">
        <v>-999</v>
      </c>
      <c r="G38" s="29">
        <v>-999</v>
      </c>
      <c r="H38" s="30">
        <v>-999</v>
      </c>
      <c r="I38" s="53">
        <v>-999</v>
      </c>
      <c r="J38" s="54">
        <v>-999</v>
      </c>
      <c r="K38" s="30">
        <v>-999</v>
      </c>
      <c r="L38" s="53">
        <v>-999</v>
      </c>
      <c r="M38" s="54">
        <v>-999</v>
      </c>
      <c r="N38" s="30">
        <v>-165.7</v>
      </c>
      <c r="O38" s="30">
        <v>-165.7</v>
      </c>
      <c r="P38" s="30">
        <v>-165.7</v>
      </c>
      <c r="Q38" s="53">
        <v>-165.7</v>
      </c>
      <c r="R38" s="53">
        <v>-165.7</v>
      </c>
      <c r="S38" s="53">
        <v>-165.7</v>
      </c>
      <c r="T38" s="30">
        <v>-999</v>
      </c>
      <c r="U38" s="53">
        <v>-999</v>
      </c>
      <c r="V38" s="54">
        <v>-999</v>
      </c>
      <c r="W38" s="30">
        <v>-999</v>
      </c>
      <c r="X38" s="30">
        <v>-999</v>
      </c>
      <c r="Y38" s="30">
        <v>-999</v>
      </c>
      <c r="Z38" s="30">
        <v>-999</v>
      </c>
      <c r="AA38" s="53">
        <v>-999</v>
      </c>
      <c r="AB38" s="54">
        <v>-999</v>
      </c>
      <c r="AC38" s="55">
        <v>-165.7</v>
      </c>
      <c r="AD38" s="55">
        <v>-165.7</v>
      </c>
      <c r="AE38" s="29">
        <v>-165.7</v>
      </c>
      <c r="AF38" s="30">
        <v>-999</v>
      </c>
      <c r="AG38" s="53">
        <v>-999</v>
      </c>
      <c r="AH38" s="54">
        <v>-999</v>
      </c>
      <c r="AI38" s="53">
        <v>-164.03</v>
      </c>
      <c r="AJ38" s="53">
        <v>-164.03</v>
      </c>
      <c r="AK38" s="53">
        <v>-164.03</v>
      </c>
    </row>
    <row r="39" ht="28" spans="1:37">
      <c r="A39" s="63" t="s">
        <v>105</v>
      </c>
      <c r="B39" s="17" t="s">
        <v>22</v>
      </c>
      <c r="C39" s="18" t="s">
        <v>22</v>
      </c>
      <c r="D39" s="19" t="s">
        <v>22</v>
      </c>
      <c r="E39" s="17" t="s">
        <v>22</v>
      </c>
      <c r="F39" s="18" t="s">
        <v>22</v>
      </c>
      <c r="G39" s="19" t="s">
        <v>22</v>
      </c>
      <c r="H39" s="17" t="s">
        <v>22</v>
      </c>
      <c r="I39" s="18" t="s">
        <v>22</v>
      </c>
      <c r="J39" s="19" t="s">
        <v>22</v>
      </c>
      <c r="K39" s="17" t="s">
        <v>22</v>
      </c>
      <c r="L39" s="18" t="s">
        <v>22</v>
      </c>
      <c r="M39" s="19" t="s">
        <v>22</v>
      </c>
      <c r="N39" s="58" t="s">
        <v>22</v>
      </c>
      <c r="O39" s="59" t="s">
        <v>22</v>
      </c>
      <c r="P39" s="60" t="s">
        <v>22</v>
      </c>
      <c r="Q39" s="17" t="s">
        <v>22</v>
      </c>
      <c r="R39" s="18" t="s">
        <v>22</v>
      </c>
      <c r="S39" s="19" t="s">
        <v>22</v>
      </c>
      <c r="T39" s="58" t="s">
        <v>22</v>
      </c>
      <c r="U39" s="59" t="s">
        <v>22</v>
      </c>
      <c r="V39" s="60" t="s">
        <v>22</v>
      </c>
      <c r="W39" s="17" t="s">
        <v>22</v>
      </c>
      <c r="X39" s="18" t="s">
        <v>22</v>
      </c>
      <c r="Y39" s="19" t="s">
        <v>22</v>
      </c>
      <c r="Z39" s="17" t="s">
        <v>22</v>
      </c>
      <c r="AA39" s="18" t="s">
        <v>22</v>
      </c>
      <c r="AB39" s="19" t="s">
        <v>22</v>
      </c>
      <c r="AC39" s="17" t="s">
        <v>22</v>
      </c>
      <c r="AD39" s="18" t="s">
        <v>22</v>
      </c>
      <c r="AE39" s="19" t="s">
        <v>22</v>
      </c>
      <c r="AF39" s="58" t="s">
        <v>22</v>
      </c>
      <c r="AG39" s="59" t="s">
        <v>22</v>
      </c>
      <c r="AH39" s="60" t="s">
        <v>22</v>
      </c>
      <c r="AI39" s="58" t="s">
        <v>22</v>
      </c>
      <c r="AJ39" s="59" t="s">
        <v>22</v>
      </c>
      <c r="AK39" s="60" t="s">
        <v>22</v>
      </c>
    </row>
    <row r="40" ht="28" spans="1:37">
      <c r="A40" s="63" t="s">
        <v>58</v>
      </c>
      <c r="B40" s="14">
        <f t="shared" ref="B40:G40" si="18">10*LOG10(10^((B35+B36)/10)+10^(B38/10))</f>
        <v>-169</v>
      </c>
      <c r="C40" s="15">
        <f t="shared" si="18"/>
        <v>-169</v>
      </c>
      <c r="D40" s="16">
        <f t="shared" si="18"/>
        <v>-169</v>
      </c>
      <c r="E40" s="14">
        <f t="shared" si="18"/>
        <v>-169</v>
      </c>
      <c r="F40" s="15">
        <f t="shared" si="18"/>
        <v>-169</v>
      </c>
      <c r="G40" s="16">
        <f t="shared" si="18"/>
        <v>-169</v>
      </c>
      <c r="H40" s="14">
        <f t="shared" ref="H40:J40" si="19">10*LOG10(10^((H35+H36)/10)+10^(H38/10))</f>
        <v>-169</v>
      </c>
      <c r="I40" s="15">
        <f t="shared" si="19"/>
        <v>-169</v>
      </c>
      <c r="J40" s="16">
        <f t="shared" si="19"/>
        <v>-169</v>
      </c>
      <c r="K40" s="14">
        <f t="shared" ref="K40:P40" si="20">10*LOG10(10^((K35+K36)/10)+10^(K38/10))</f>
        <v>-169</v>
      </c>
      <c r="L40" s="15">
        <f t="shared" si="20"/>
        <v>-169</v>
      </c>
      <c r="M40" s="16">
        <f t="shared" si="20"/>
        <v>-169</v>
      </c>
      <c r="N40" s="14">
        <f t="shared" si="20"/>
        <v>-164.033523075367</v>
      </c>
      <c r="O40" s="15">
        <f t="shared" si="20"/>
        <v>-164.033523075367</v>
      </c>
      <c r="P40" s="16">
        <f t="shared" si="20"/>
        <v>-164.033523075367</v>
      </c>
      <c r="Q40" s="14">
        <f t="shared" ref="Q40:Y40" si="21">10*LOG10(10^((Q35+Q36)/10)+10^(Q38/10))</f>
        <v>-164.033523075367</v>
      </c>
      <c r="R40" s="15">
        <f t="shared" si="21"/>
        <v>-164.033523075367</v>
      </c>
      <c r="S40" s="16">
        <f t="shared" si="21"/>
        <v>-164.033523075367</v>
      </c>
      <c r="T40" s="14">
        <f t="shared" si="21"/>
        <v>-169</v>
      </c>
      <c r="U40" s="15">
        <f t="shared" si="21"/>
        <v>-169</v>
      </c>
      <c r="V40" s="16">
        <f t="shared" si="21"/>
        <v>-169</v>
      </c>
      <c r="W40" s="14">
        <f t="shared" si="21"/>
        <v>-169</v>
      </c>
      <c r="X40" s="15">
        <f t="shared" si="21"/>
        <v>-169</v>
      </c>
      <c r="Y40" s="16">
        <f t="shared" si="21"/>
        <v>-169</v>
      </c>
      <c r="Z40" s="14">
        <f t="shared" ref="Z40:AB40" si="22">10*LOG10(10^((Z35+Z36)/10)+10^(Z38/10))</f>
        <v>-169</v>
      </c>
      <c r="AA40" s="15">
        <f t="shared" si="22"/>
        <v>-169</v>
      </c>
      <c r="AB40" s="16">
        <f t="shared" si="22"/>
        <v>-169</v>
      </c>
      <c r="AC40" s="14">
        <f t="shared" ref="AC40:AK40" si="23">10*LOG10(10^((AC35+AC36)/10)+10^(AC38/10))</f>
        <v>-164.033523075367</v>
      </c>
      <c r="AD40" s="15">
        <f t="shared" si="23"/>
        <v>-164.033523075367</v>
      </c>
      <c r="AE40" s="16">
        <f t="shared" si="23"/>
        <v>-164.033523075367</v>
      </c>
      <c r="AF40" s="14">
        <f t="shared" si="23"/>
        <v>-169</v>
      </c>
      <c r="AG40" s="15">
        <f t="shared" si="23"/>
        <v>-169</v>
      </c>
      <c r="AH40" s="16">
        <f t="shared" si="23"/>
        <v>-169</v>
      </c>
      <c r="AI40" s="14">
        <f t="shared" si="23"/>
        <v>-162.829462991275</v>
      </c>
      <c r="AJ40" s="15">
        <f t="shared" si="23"/>
        <v>-162.829462991275</v>
      </c>
      <c r="AK40" s="16">
        <f t="shared" si="23"/>
        <v>-162.829462991275</v>
      </c>
    </row>
    <row r="41" spans="1:37">
      <c r="A41" s="68" t="s">
        <v>59</v>
      </c>
      <c r="B41" s="14" t="s">
        <v>22</v>
      </c>
      <c r="C41" s="15" t="s">
        <v>22</v>
      </c>
      <c r="D41" s="16" t="s">
        <v>22</v>
      </c>
      <c r="E41" s="14" t="s">
        <v>22</v>
      </c>
      <c r="F41" s="15" t="s">
        <v>22</v>
      </c>
      <c r="G41" s="16" t="s">
        <v>22</v>
      </c>
      <c r="H41" s="14" t="s">
        <v>22</v>
      </c>
      <c r="I41" s="15" t="s">
        <v>22</v>
      </c>
      <c r="J41" s="16" t="s">
        <v>22</v>
      </c>
      <c r="K41" s="14" t="s">
        <v>22</v>
      </c>
      <c r="L41" s="15" t="s">
        <v>22</v>
      </c>
      <c r="M41" s="16" t="s">
        <v>22</v>
      </c>
      <c r="N41" s="14" t="s">
        <v>22</v>
      </c>
      <c r="O41" s="15" t="s">
        <v>22</v>
      </c>
      <c r="P41" s="16" t="s">
        <v>22</v>
      </c>
      <c r="Q41" s="14" t="s">
        <v>22</v>
      </c>
      <c r="R41" s="15" t="s">
        <v>22</v>
      </c>
      <c r="S41" s="16" t="s">
        <v>22</v>
      </c>
      <c r="T41" s="14" t="s">
        <v>22</v>
      </c>
      <c r="U41" s="15" t="s">
        <v>22</v>
      </c>
      <c r="V41" s="16" t="s">
        <v>22</v>
      </c>
      <c r="W41" s="14" t="s">
        <v>22</v>
      </c>
      <c r="X41" s="15" t="s">
        <v>22</v>
      </c>
      <c r="Y41" s="16" t="s">
        <v>22</v>
      </c>
      <c r="Z41" s="14" t="s">
        <v>22</v>
      </c>
      <c r="AA41" s="15" t="s">
        <v>22</v>
      </c>
      <c r="AB41" s="16" t="s">
        <v>22</v>
      </c>
      <c r="AC41" s="14" t="s">
        <v>22</v>
      </c>
      <c r="AD41" s="15" t="s">
        <v>22</v>
      </c>
      <c r="AE41" s="16" t="s">
        <v>22</v>
      </c>
      <c r="AF41" s="14" t="s">
        <v>22</v>
      </c>
      <c r="AG41" s="15" t="s">
        <v>22</v>
      </c>
      <c r="AH41" s="16" t="s">
        <v>22</v>
      </c>
      <c r="AI41" s="14" t="s">
        <v>22</v>
      </c>
      <c r="AJ41" s="15" t="s">
        <v>22</v>
      </c>
      <c r="AK41" s="16" t="s">
        <v>22</v>
      </c>
    </row>
    <row r="42" spans="1:37">
      <c r="A42" s="69" t="s">
        <v>60</v>
      </c>
      <c r="B42" s="35">
        <f t="shared" ref="B42:G42" si="24">4*180*1000</f>
        <v>720000</v>
      </c>
      <c r="C42" s="36">
        <f t="shared" si="24"/>
        <v>720000</v>
      </c>
      <c r="D42" s="37">
        <f t="shared" si="24"/>
        <v>720000</v>
      </c>
      <c r="E42" s="35">
        <f t="shared" si="24"/>
        <v>720000</v>
      </c>
      <c r="F42" s="36">
        <f t="shared" si="24"/>
        <v>720000</v>
      </c>
      <c r="G42" s="37">
        <f t="shared" si="24"/>
        <v>720000</v>
      </c>
      <c r="H42" s="27">
        <f t="shared" ref="H42:I42" si="25">4*180*1000</f>
        <v>720000</v>
      </c>
      <c r="I42" s="28">
        <f t="shared" si="25"/>
        <v>720000</v>
      </c>
      <c r="J42" s="29">
        <f>1*180*1000</f>
        <v>180000</v>
      </c>
      <c r="K42" s="27">
        <f>4*180*1000</f>
        <v>720000</v>
      </c>
      <c r="L42" s="28">
        <f>4*180*1000</f>
        <v>720000</v>
      </c>
      <c r="M42" s="29">
        <f>2*180*1000</f>
        <v>360000</v>
      </c>
      <c r="N42" s="27">
        <f>4*180*1000</f>
        <v>720000</v>
      </c>
      <c r="O42" s="28">
        <f>4*180*1000</f>
        <v>720000</v>
      </c>
      <c r="P42" s="29">
        <f>1*180*1000</f>
        <v>180000</v>
      </c>
      <c r="Q42" s="27">
        <f>4*180*1000</f>
        <v>720000</v>
      </c>
      <c r="R42" s="28">
        <f>4*180*1000</f>
        <v>720000</v>
      </c>
      <c r="S42" s="29">
        <f>1*180*1000</f>
        <v>180000</v>
      </c>
      <c r="T42" s="27">
        <f t="shared" ref="T42:AA42" si="26">4*180*1000</f>
        <v>720000</v>
      </c>
      <c r="U42" s="28">
        <f t="shared" si="26"/>
        <v>720000</v>
      </c>
      <c r="V42" s="29">
        <f t="shared" si="26"/>
        <v>720000</v>
      </c>
      <c r="W42" s="27">
        <f t="shared" si="26"/>
        <v>720000</v>
      </c>
      <c r="X42" s="28">
        <f t="shared" si="26"/>
        <v>720000</v>
      </c>
      <c r="Y42" s="29">
        <f t="shared" si="26"/>
        <v>720000</v>
      </c>
      <c r="Z42" s="27">
        <f t="shared" si="26"/>
        <v>720000</v>
      </c>
      <c r="AA42" s="28">
        <f t="shared" si="26"/>
        <v>720000</v>
      </c>
      <c r="AB42" s="29">
        <f>1*180*1000</f>
        <v>180000</v>
      </c>
      <c r="AC42" s="27">
        <f>4*180*1000</f>
        <v>720000</v>
      </c>
      <c r="AD42" s="28">
        <f>4*180*1000</f>
        <v>720000</v>
      </c>
      <c r="AE42" s="29">
        <f>2*180*1000</f>
        <v>360000</v>
      </c>
      <c r="AF42" s="27">
        <f>4*180*1000</f>
        <v>720000</v>
      </c>
      <c r="AG42" s="28">
        <f>4*180*1000</f>
        <v>720000</v>
      </c>
      <c r="AH42" s="29">
        <f>1*180*1000</f>
        <v>180000</v>
      </c>
      <c r="AI42" s="27">
        <f>4*180*1000</f>
        <v>720000</v>
      </c>
      <c r="AJ42" s="28">
        <f>4*180*1000</f>
        <v>720000</v>
      </c>
      <c r="AK42" s="29">
        <f>1*180*1000</f>
        <v>180000</v>
      </c>
    </row>
    <row r="43" spans="1:37">
      <c r="A43" s="63" t="s">
        <v>61</v>
      </c>
      <c r="B43" s="17" t="s">
        <v>22</v>
      </c>
      <c r="C43" s="18" t="s">
        <v>22</v>
      </c>
      <c r="D43" s="19" t="s">
        <v>22</v>
      </c>
      <c r="E43" s="17" t="s">
        <v>22</v>
      </c>
      <c r="F43" s="18" t="s">
        <v>22</v>
      </c>
      <c r="G43" s="19" t="s">
        <v>22</v>
      </c>
      <c r="H43" s="17" t="s">
        <v>22</v>
      </c>
      <c r="I43" s="18" t="s">
        <v>22</v>
      </c>
      <c r="J43" s="19" t="s">
        <v>22</v>
      </c>
      <c r="K43" s="17" t="s">
        <v>22</v>
      </c>
      <c r="L43" s="18" t="s">
        <v>22</v>
      </c>
      <c r="M43" s="19" t="s">
        <v>22</v>
      </c>
      <c r="N43" s="58" t="s">
        <v>22</v>
      </c>
      <c r="O43" s="59" t="s">
        <v>22</v>
      </c>
      <c r="P43" s="60" t="s">
        <v>22</v>
      </c>
      <c r="Q43" s="17" t="s">
        <v>22</v>
      </c>
      <c r="R43" s="18" t="s">
        <v>22</v>
      </c>
      <c r="S43" s="19" t="s">
        <v>22</v>
      </c>
      <c r="T43" s="58" t="s">
        <v>22</v>
      </c>
      <c r="U43" s="59" t="s">
        <v>22</v>
      </c>
      <c r="V43" s="60" t="s">
        <v>22</v>
      </c>
      <c r="W43" s="17" t="s">
        <v>22</v>
      </c>
      <c r="X43" s="18" t="s">
        <v>22</v>
      </c>
      <c r="Y43" s="19" t="s">
        <v>22</v>
      </c>
      <c r="Z43" s="17" t="s">
        <v>22</v>
      </c>
      <c r="AA43" s="18" t="s">
        <v>22</v>
      </c>
      <c r="AB43" s="19" t="s">
        <v>22</v>
      </c>
      <c r="AC43" s="17" t="s">
        <v>22</v>
      </c>
      <c r="AD43" s="18" t="s">
        <v>22</v>
      </c>
      <c r="AE43" s="19" t="s">
        <v>22</v>
      </c>
      <c r="AF43" s="58" t="s">
        <v>22</v>
      </c>
      <c r="AG43" s="59" t="s">
        <v>22</v>
      </c>
      <c r="AH43" s="60" t="s">
        <v>22</v>
      </c>
      <c r="AI43" s="58" t="s">
        <v>22</v>
      </c>
      <c r="AJ43" s="59" t="s">
        <v>22</v>
      </c>
      <c r="AK43" s="60" t="s">
        <v>22</v>
      </c>
    </row>
    <row r="44" spans="1:37">
      <c r="A44" s="63" t="s">
        <v>62</v>
      </c>
      <c r="B44" s="14">
        <f t="shared" ref="B44:G44" si="27">B40+10*LOG10(B42)</f>
        <v>-110.426675035687</v>
      </c>
      <c r="C44" s="15">
        <f t="shared" si="27"/>
        <v>-110.426675035687</v>
      </c>
      <c r="D44" s="16">
        <f t="shared" si="27"/>
        <v>-110.426675035687</v>
      </c>
      <c r="E44" s="14">
        <f t="shared" si="27"/>
        <v>-110.426675035687</v>
      </c>
      <c r="F44" s="15">
        <f t="shared" si="27"/>
        <v>-110.426675035687</v>
      </c>
      <c r="G44" s="16">
        <f t="shared" si="27"/>
        <v>-110.426675035687</v>
      </c>
      <c r="H44" s="14">
        <f t="shared" ref="H44:J44" si="28">H40+10*LOG10(H42)</f>
        <v>-110.426675035687</v>
      </c>
      <c r="I44" s="15">
        <f t="shared" si="28"/>
        <v>-110.426675035687</v>
      </c>
      <c r="J44" s="16">
        <f t="shared" si="28"/>
        <v>-116.447274948967</v>
      </c>
      <c r="K44" s="14">
        <f t="shared" ref="K44:P44" si="29">K40+10*LOG10(K42)</f>
        <v>-110.426675035687</v>
      </c>
      <c r="L44" s="15">
        <f t="shared" si="29"/>
        <v>-110.426675035687</v>
      </c>
      <c r="M44" s="16">
        <f t="shared" si="29"/>
        <v>-113.436974992327</v>
      </c>
      <c r="N44" s="14">
        <f t="shared" si="29"/>
        <v>-105.460198111054</v>
      </c>
      <c r="O44" s="15">
        <f t="shared" si="29"/>
        <v>-105.460198111054</v>
      </c>
      <c r="P44" s="16">
        <f t="shared" si="29"/>
        <v>-111.480798024334</v>
      </c>
      <c r="Q44" s="14">
        <f t="shared" ref="Q44:Y44" si="30">Q40+10*LOG10(Q42)</f>
        <v>-105.460198111054</v>
      </c>
      <c r="R44" s="15">
        <f t="shared" si="30"/>
        <v>-105.460198111054</v>
      </c>
      <c r="S44" s="16">
        <f t="shared" si="30"/>
        <v>-111.480798024334</v>
      </c>
      <c r="T44" s="14">
        <f t="shared" si="30"/>
        <v>-110.426675035687</v>
      </c>
      <c r="U44" s="15">
        <f t="shared" si="30"/>
        <v>-110.426675035687</v>
      </c>
      <c r="V44" s="16">
        <f t="shared" si="30"/>
        <v>-110.426675035687</v>
      </c>
      <c r="W44" s="14">
        <f t="shared" si="30"/>
        <v>-110.426675035687</v>
      </c>
      <c r="X44" s="15">
        <f t="shared" si="30"/>
        <v>-110.426675035687</v>
      </c>
      <c r="Y44" s="16">
        <f t="shared" si="30"/>
        <v>-110.426675035687</v>
      </c>
      <c r="Z44" s="14">
        <f t="shared" ref="Z44:AB44" si="31">Z40+10*LOG10(Z42)</f>
        <v>-110.426675035687</v>
      </c>
      <c r="AA44" s="15">
        <f t="shared" si="31"/>
        <v>-110.426675035687</v>
      </c>
      <c r="AB44" s="16">
        <f t="shared" si="31"/>
        <v>-116.447274948967</v>
      </c>
      <c r="AC44" s="14">
        <f t="shared" ref="AC44:AK44" si="32">AC40+10*LOG10(AC42)</f>
        <v>-105.460198111054</v>
      </c>
      <c r="AD44" s="15">
        <f t="shared" si="32"/>
        <v>-105.460198111054</v>
      </c>
      <c r="AE44" s="16">
        <f t="shared" si="32"/>
        <v>-108.470498067694</v>
      </c>
      <c r="AF44" s="14">
        <f t="shared" si="32"/>
        <v>-110.426675035687</v>
      </c>
      <c r="AG44" s="15">
        <f t="shared" si="32"/>
        <v>-110.426675035687</v>
      </c>
      <c r="AH44" s="16">
        <f t="shared" si="32"/>
        <v>-116.447274948967</v>
      </c>
      <c r="AI44" s="14">
        <f t="shared" si="32"/>
        <v>-104.256138026962</v>
      </c>
      <c r="AJ44" s="15">
        <f t="shared" si="32"/>
        <v>-104.256138026962</v>
      </c>
      <c r="AK44" s="16">
        <f t="shared" si="32"/>
        <v>-110.276737940242</v>
      </c>
    </row>
    <row r="45" spans="1:37">
      <c r="A45" s="68" t="s">
        <v>63</v>
      </c>
      <c r="B45" s="14" t="s">
        <v>22</v>
      </c>
      <c r="C45" s="15" t="s">
        <v>22</v>
      </c>
      <c r="D45" s="16" t="s">
        <v>22</v>
      </c>
      <c r="E45" s="14" t="s">
        <v>22</v>
      </c>
      <c r="F45" s="15" t="s">
        <v>22</v>
      </c>
      <c r="G45" s="16" t="s">
        <v>22</v>
      </c>
      <c r="H45" s="14" t="s">
        <v>22</v>
      </c>
      <c r="I45" s="15" t="s">
        <v>22</v>
      </c>
      <c r="J45" s="16" t="s">
        <v>22</v>
      </c>
      <c r="K45" s="14" t="s">
        <v>22</v>
      </c>
      <c r="L45" s="15" t="s">
        <v>22</v>
      </c>
      <c r="M45" s="16" t="s">
        <v>22</v>
      </c>
      <c r="N45" s="14" t="s">
        <v>22</v>
      </c>
      <c r="O45" s="15" t="s">
        <v>22</v>
      </c>
      <c r="P45" s="16" t="s">
        <v>22</v>
      </c>
      <c r="Q45" s="14" t="s">
        <v>22</v>
      </c>
      <c r="R45" s="15" t="s">
        <v>22</v>
      </c>
      <c r="S45" s="16" t="s">
        <v>22</v>
      </c>
      <c r="T45" s="14" t="s">
        <v>22</v>
      </c>
      <c r="U45" s="15" t="s">
        <v>22</v>
      </c>
      <c r="V45" s="16" t="s">
        <v>22</v>
      </c>
      <c r="W45" s="14" t="s">
        <v>22</v>
      </c>
      <c r="X45" s="15" t="s">
        <v>22</v>
      </c>
      <c r="Y45" s="16" t="s">
        <v>22</v>
      </c>
      <c r="Z45" s="14" t="s">
        <v>22</v>
      </c>
      <c r="AA45" s="15" t="s">
        <v>22</v>
      </c>
      <c r="AB45" s="16" t="s">
        <v>22</v>
      </c>
      <c r="AC45" s="14" t="s">
        <v>22</v>
      </c>
      <c r="AD45" s="15" t="s">
        <v>22</v>
      </c>
      <c r="AE45" s="16" t="s">
        <v>22</v>
      </c>
      <c r="AF45" s="14" t="s">
        <v>22</v>
      </c>
      <c r="AG45" s="15" t="s">
        <v>22</v>
      </c>
      <c r="AH45" s="16" t="s">
        <v>22</v>
      </c>
      <c r="AI45" s="14" t="s">
        <v>22</v>
      </c>
      <c r="AJ45" s="15" t="s">
        <v>22</v>
      </c>
      <c r="AK45" s="16" t="s">
        <v>22</v>
      </c>
    </row>
    <row r="46" spans="1:37">
      <c r="A46" s="69" t="s">
        <v>64</v>
      </c>
      <c r="B46" s="79">
        <v>-2</v>
      </c>
      <c r="C46" s="79">
        <v>-2</v>
      </c>
      <c r="D46" s="79">
        <v>-2</v>
      </c>
      <c r="E46" s="35">
        <v>-3.3</v>
      </c>
      <c r="F46" s="36">
        <v>-3.3</v>
      </c>
      <c r="G46" s="37">
        <v>-7.1</v>
      </c>
      <c r="H46" s="27">
        <v>-2.5</v>
      </c>
      <c r="I46" s="28">
        <v>-2.5</v>
      </c>
      <c r="J46" s="29">
        <v>0.3</v>
      </c>
      <c r="K46" s="27">
        <v>-2.1</v>
      </c>
      <c r="L46" s="28">
        <v>-2.1</v>
      </c>
      <c r="M46" s="29">
        <v>-2.5</v>
      </c>
      <c r="N46" s="27">
        <v>-2.1</v>
      </c>
      <c r="O46" s="28">
        <v>-2.1</v>
      </c>
      <c r="P46" s="29">
        <v>0.4</v>
      </c>
      <c r="Q46" s="27">
        <v>3.14</v>
      </c>
      <c r="R46" s="27">
        <v>3.14</v>
      </c>
      <c r="S46" s="29">
        <v>4.21</v>
      </c>
      <c r="T46" s="27">
        <v>-2.24</v>
      </c>
      <c r="U46" s="28">
        <v>-2.24</v>
      </c>
      <c r="V46" s="29">
        <v>-6.6</v>
      </c>
      <c r="W46" s="27">
        <v>-2</v>
      </c>
      <c r="X46" s="28">
        <v>-2</v>
      </c>
      <c r="Y46" s="29">
        <v>-2</v>
      </c>
      <c r="Z46" s="27">
        <v>-7.54</v>
      </c>
      <c r="AA46" s="28">
        <v>-7.54</v>
      </c>
      <c r="AB46" s="28">
        <v>-4.21</v>
      </c>
      <c r="AC46" s="27">
        <v>-5.3</v>
      </c>
      <c r="AD46" s="27">
        <v>-5.3</v>
      </c>
      <c r="AE46" s="29">
        <v>-5.2</v>
      </c>
      <c r="AF46" s="27">
        <v>-1.5</v>
      </c>
      <c r="AG46" s="28">
        <v>-1.5</v>
      </c>
      <c r="AH46" s="29">
        <v>-0.8</v>
      </c>
      <c r="AI46" s="27">
        <v>-3</v>
      </c>
      <c r="AJ46" s="28">
        <v>-3</v>
      </c>
      <c r="AK46" s="29">
        <v>0</v>
      </c>
    </row>
    <row r="47" spans="1:37">
      <c r="A47" s="63" t="s">
        <v>65</v>
      </c>
      <c r="B47" s="14">
        <v>2</v>
      </c>
      <c r="C47" s="15">
        <v>2</v>
      </c>
      <c r="D47" s="16">
        <v>2</v>
      </c>
      <c r="E47" s="14">
        <v>2</v>
      </c>
      <c r="F47" s="15">
        <v>2</v>
      </c>
      <c r="G47" s="16">
        <v>2</v>
      </c>
      <c r="H47" s="14">
        <v>2</v>
      </c>
      <c r="I47" s="15">
        <v>2</v>
      </c>
      <c r="J47" s="16">
        <v>2</v>
      </c>
      <c r="K47" s="14">
        <v>2</v>
      </c>
      <c r="L47" s="15">
        <v>2</v>
      </c>
      <c r="M47" s="16">
        <v>2</v>
      </c>
      <c r="N47" s="14">
        <v>2</v>
      </c>
      <c r="O47" s="15">
        <v>2</v>
      </c>
      <c r="P47" s="16">
        <v>2</v>
      </c>
      <c r="Q47" s="14">
        <v>2</v>
      </c>
      <c r="R47" s="15">
        <v>2</v>
      </c>
      <c r="S47" s="16">
        <v>2</v>
      </c>
      <c r="T47" s="14">
        <v>2</v>
      </c>
      <c r="U47" s="15">
        <v>2</v>
      </c>
      <c r="V47" s="16">
        <v>2</v>
      </c>
      <c r="W47" s="14">
        <v>2</v>
      </c>
      <c r="X47" s="15">
        <v>2</v>
      </c>
      <c r="Y47" s="16">
        <v>2</v>
      </c>
      <c r="Z47" s="14">
        <v>2</v>
      </c>
      <c r="AA47" s="15">
        <v>2</v>
      </c>
      <c r="AB47" s="16">
        <v>2</v>
      </c>
      <c r="AC47" s="14">
        <v>2</v>
      </c>
      <c r="AD47" s="15">
        <v>2</v>
      </c>
      <c r="AE47" s="16">
        <v>2</v>
      </c>
      <c r="AF47" s="14">
        <v>2</v>
      </c>
      <c r="AG47" s="15">
        <v>2</v>
      </c>
      <c r="AH47" s="16">
        <v>2</v>
      </c>
      <c r="AI47" s="14">
        <v>2</v>
      </c>
      <c r="AJ47" s="15">
        <v>2</v>
      </c>
      <c r="AK47" s="16">
        <v>2</v>
      </c>
    </row>
    <row r="48" ht="28" spans="1:37">
      <c r="A48" s="63" t="s">
        <v>66</v>
      </c>
      <c r="B48" s="14" t="s">
        <v>22</v>
      </c>
      <c r="C48" s="15" t="s">
        <v>22</v>
      </c>
      <c r="D48" s="16" t="s">
        <v>22</v>
      </c>
      <c r="E48" s="14" t="s">
        <v>22</v>
      </c>
      <c r="F48" s="15" t="s">
        <v>22</v>
      </c>
      <c r="G48" s="16" t="s">
        <v>22</v>
      </c>
      <c r="H48" s="14" t="s">
        <v>22</v>
      </c>
      <c r="I48" s="15" t="s">
        <v>22</v>
      </c>
      <c r="J48" s="16" t="s">
        <v>22</v>
      </c>
      <c r="K48" s="14" t="s">
        <v>22</v>
      </c>
      <c r="L48" s="15" t="s">
        <v>22</v>
      </c>
      <c r="M48" s="16" t="s">
        <v>22</v>
      </c>
      <c r="N48" s="14" t="s">
        <v>22</v>
      </c>
      <c r="O48" s="15" t="s">
        <v>22</v>
      </c>
      <c r="P48" s="16" t="s">
        <v>22</v>
      </c>
      <c r="Q48" s="14" t="s">
        <v>22</v>
      </c>
      <c r="R48" s="15" t="s">
        <v>22</v>
      </c>
      <c r="S48" s="16" t="s">
        <v>22</v>
      </c>
      <c r="T48" s="14" t="s">
        <v>22</v>
      </c>
      <c r="U48" s="15" t="s">
        <v>22</v>
      </c>
      <c r="V48" s="16" t="s">
        <v>22</v>
      </c>
      <c r="W48" s="14" t="s">
        <v>22</v>
      </c>
      <c r="X48" s="15" t="s">
        <v>22</v>
      </c>
      <c r="Y48" s="16" t="s">
        <v>22</v>
      </c>
      <c r="Z48" s="14" t="s">
        <v>22</v>
      </c>
      <c r="AA48" s="15" t="s">
        <v>22</v>
      </c>
      <c r="AB48" s="16" t="s">
        <v>22</v>
      </c>
      <c r="AC48" s="14" t="s">
        <v>22</v>
      </c>
      <c r="AD48" s="15" t="s">
        <v>22</v>
      </c>
      <c r="AE48" s="16" t="s">
        <v>22</v>
      </c>
      <c r="AF48" s="14" t="s">
        <v>22</v>
      </c>
      <c r="AG48" s="15" t="s">
        <v>22</v>
      </c>
      <c r="AH48" s="16" t="s">
        <v>22</v>
      </c>
      <c r="AI48" s="14" t="s">
        <v>22</v>
      </c>
      <c r="AJ48" s="15" t="s">
        <v>22</v>
      </c>
      <c r="AK48" s="16" t="s">
        <v>22</v>
      </c>
    </row>
    <row r="49" ht="33.75" customHeight="1" spans="1:37">
      <c r="A49" s="63" t="s">
        <v>67</v>
      </c>
      <c r="B49" s="14">
        <v>0</v>
      </c>
      <c r="C49" s="15">
        <v>0</v>
      </c>
      <c r="D49" s="16">
        <v>0</v>
      </c>
      <c r="E49" s="14">
        <v>0</v>
      </c>
      <c r="F49" s="15">
        <v>0</v>
      </c>
      <c r="G49" s="16">
        <v>0</v>
      </c>
      <c r="H49" s="14">
        <v>0</v>
      </c>
      <c r="I49" s="15">
        <v>0</v>
      </c>
      <c r="J49" s="16">
        <v>0</v>
      </c>
      <c r="K49" s="14">
        <v>0</v>
      </c>
      <c r="L49" s="15">
        <v>0</v>
      </c>
      <c r="M49" s="16">
        <v>0</v>
      </c>
      <c r="N49" s="14">
        <v>0</v>
      </c>
      <c r="O49" s="15">
        <v>0</v>
      </c>
      <c r="P49" s="16">
        <v>0</v>
      </c>
      <c r="Q49" s="14">
        <v>0</v>
      </c>
      <c r="R49" s="15">
        <v>0</v>
      </c>
      <c r="S49" s="16">
        <v>0</v>
      </c>
      <c r="T49" s="14">
        <v>0</v>
      </c>
      <c r="U49" s="15">
        <v>0</v>
      </c>
      <c r="V49" s="16">
        <v>0</v>
      </c>
      <c r="W49" s="14">
        <v>0</v>
      </c>
      <c r="X49" s="15">
        <v>0</v>
      </c>
      <c r="Y49" s="16">
        <v>0</v>
      </c>
      <c r="Z49" s="14">
        <v>0</v>
      </c>
      <c r="AA49" s="15">
        <v>0</v>
      </c>
      <c r="AB49" s="16">
        <v>0</v>
      </c>
      <c r="AC49" s="14">
        <v>0</v>
      </c>
      <c r="AD49" s="15">
        <v>0</v>
      </c>
      <c r="AE49" s="16">
        <v>0</v>
      </c>
      <c r="AF49" s="14">
        <v>0</v>
      </c>
      <c r="AG49" s="15">
        <v>0</v>
      </c>
      <c r="AH49" s="16">
        <v>0</v>
      </c>
      <c r="AI49" s="14">
        <v>0</v>
      </c>
      <c r="AJ49" s="15">
        <v>0</v>
      </c>
      <c r="AK49" s="16">
        <v>0</v>
      </c>
    </row>
    <row r="50" ht="28" spans="1:37">
      <c r="A50" s="63" t="s">
        <v>68</v>
      </c>
      <c r="B50" s="17" t="s">
        <v>22</v>
      </c>
      <c r="C50" s="18" t="s">
        <v>22</v>
      </c>
      <c r="D50" s="19" t="s">
        <v>22</v>
      </c>
      <c r="E50" s="17" t="s">
        <v>22</v>
      </c>
      <c r="F50" s="18" t="s">
        <v>22</v>
      </c>
      <c r="G50" s="19" t="s">
        <v>22</v>
      </c>
      <c r="H50" s="17" t="s">
        <v>22</v>
      </c>
      <c r="I50" s="18" t="s">
        <v>22</v>
      </c>
      <c r="J50" s="19" t="s">
        <v>22</v>
      </c>
      <c r="K50" s="17" t="s">
        <v>22</v>
      </c>
      <c r="L50" s="18" t="s">
        <v>22</v>
      </c>
      <c r="M50" s="19" t="s">
        <v>22</v>
      </c>
      <c r="N50" s="58" t="s">
        <v>22</v>
      </c>
      <c r="O50" s="59" t="s">
        <v>22</v>
      </c>
      <c r="P50" s="60" t="s">
        <v>22</v>
      </c>
      <c r="Q50" s="17" t="s">
        <v>22</v>
      </c>
      <c r="R50" s="18" t="s">
        <v>22</v>
      </c>
      <c r="S50" s="19" t="s">
        <v>22</v>
      </c>
      <c r="T50" s="58" t="s">
        <v>22</v>
      </c>
      <c r="U50" s="59" t="s">
        <v>22</v>
      </c>
      <c r="V50" s="60" t="s">
        <v>22</v>
      </c>
      <c r="W50" s="17" t="s">
        <v>22</v>
      </c>
      <c r="X50" s="18" t="s">
        <v>22</v>
      </c>
      <c r="Y50" s="19" t="s">
        <v>22</v>
      </c>
      <c r="Z50" s="17" t="s">
        <v>22</v>
      </c>
      <c r="AA50" s="18" t="s">
        <v>22</v>
      </c>
      <c r="AB50" s="19" t="s">
        <v>22</v>
      </c>
      <c r="AC50" s="17" t="s">
        <v>22</v>
      </c>
      <c r="AD50" s="18" t="s">
        <v>22</v>
      </c>
      <c r="AE50" s="19" t="s">
        <v>22</v>
      </c>
      <c r="AF50" s="58" t="s">
        <v>22</v>
      </c>
      <c r="AG50" s="59" t="s">
        <v>22</v>
      </c>
      <c r="AH50" s="60" t="s">
        <v>22</v>
      </c>
      <c r="AI50" s="58" t="s">
        <v>22</v>
      </c>
      <c r="AJ50" s="59" t="s">
        <v>22</v>
      </c>
      <c r="AK50" s="60" t="s">
        <v>22</v>
      </c>
    </row>
    <row r="51" ht="28" spans="1:37">
      <c r="A51" s="63" t="s">
        <v>69</v>
      </c>
      <c r="B51" s="14">
        <f t="shared" ref="B51:G51" si="33">B44+B46+B47-B49</f>
        <v>-110.426675035687</v>
      </c>
      <c r="C51" s="15">
        <f t="shared" si="33"/>
        <v>-110.426675035687</v>
      </c>
      <c r="D51" s="16">
        <f t="shared" si="33"/>
        <v>-110.426675035687</v>
      </c>
      <c r="E51" s="14">
        <f t="shared" si="33"/>
        <v>-111.726675035687</v>
      </c>
      <c r="F51" s="15">
        <f t="shared" si="33"/>
        <v>-111.726675035687</v>
      </c>
      <c r="G51" s="16">
        <f t="shared" si="33"/>
        <v>-115.526675035687</v>
      </c>
      <c r="H51" s="14">
        <f t="shared" ref="H51:J51" si="34">H44+H46+H47-H49</f>
        <v>-110.926675035687</v>
      </c>
      <c r="I51" s="15">
        <f t="shared" si="34"/>
        <v>-110.926675035687</v>
      </c>
      <c r="J51" s="16">
        <f t="shared" si="34"/>
        <v>-114.147274948967</v>
      </c>
      <c r="K51" s="14">
        <f t="shared" ref="K51:P51" si="35">K44+K46+K47-K49</f>
        <v>-110.526675035687</v>
      </c>
      <c r="L51" s="15">
        <f t="shared" si="35"/>
        <v>-110.526675035687</v>
      </c>
      <c r="M51" s="16">
        <f t="shared" si="35"/>
        <v>-113.936974992327</v>
      </c>
      <c r="N51" s="14">
        <f t="shared" si="35"/>
        <v>-105.560198111054</v>
      </c>
      <c r="O51" s="15">
        <f t="shared" si="35"/>
        <v>-105.560198111054</v>
      </c>
      <c r="P51" s="16">
        <f t="shared" si="35"/>
        <v>-109.080798024334</v>
      </c>
      <c r="Q51" s="14">
        <f t="shared" ref="Q51:Y51" si="36">Q44+Q46+Q47-Q49</f>
        <v>-100.320198111054</v>
      </c>
      <c r="R51" s="15">
        <f t="shared" si="36"/>
        <v>-100.320198111054</v>
      </c>
      <c r="S51" s="16">
        <f t="shared" si="36"/>
        <v>-105.270798024334</v>
      </c>
      <c r="T51" s="14">
        <f t="shared" si="36"/>
        <v>-110.666675035687</v>
      </c>
      <c r="U51" s="15">
        <f t="shared" si="36"/>
        <v>-110.666675035687</v>
      </c>
      <c r="V51" s="16">
        <f t="shared" si="36"/>
        <v>-115.026675035687</v>
      </c>
      <c r="W51" s="14">
        <f t="shared" si="36"/>
        <v>-110.426675035687</v>
      </c>
      <c r="X51" s="15">
        <f t="shared" si="36"/>
        <v>-110.426675035687</v>
      </c>
      <c r="Y51" s="16">
        <f t="shared" si="36"/>
        <v>-110.426675035687</v>
      </c>
      <c r="Z51" s="14">
        <f t="shared" ref="Z51:AB51" si="37">Z44+Z46+Z47-Z49</f>
        <v>-115.966675035687</v>
      </c>
      <c r="AA51" s="15">
        <f t="shared" si="37"/>
        <v>-115.966675035687</v>
      </c>
      <c r="AB51" s="16">
        <f t="shared" si="37"/>
        <v>-118.657274948967</v>
      </c>
      <c r="AC51" s="14">
        <f t="shared" ref="AC51:AK51" si="38">AC44+AC46+AC47-AC49</f>
        <v>-108.760198111054</v>
      </c>
      <c r="AD51" s="15">
        <f t="shared" si="38"/>
        <v>-108.760198111054</v>
      </c>
      <c r="AE51" s="16">
        <f t="shared" si="38"/>
        <v>-111.670498067694</v>
      </c>
      <c r="AF51" s="14">
        <f t="shared" si="38"/>
        <v>-109.926675035687</v>
      </c>
      <c r="AG51" s="15">
        <f t="shared" si="38"/>
        <v>-109.926675035687</v>
      </c>
      <c r="AH51" s="16">
        <f t="shared" si="38"/>
        <v>-115.247274948967</v>
      </c>
      <c r="AI51" s="14">
        <f t="shared" si="38"/>
        <v>-105.256138026962</v>
      </c>
      <c r="AJ51" s="15">
        <f t="shared" si="38"/>
        <v>-105.256138026962</v>
      </c>
      <c r="AK51" s="16">
        <f t="shared" si="38"/>
        <v>-108.276737940242</v>
      </c>
    </row>
    <row r="52" ht="28" spans="1:37">
      <c r="A52" s="71" t="s">
        <v>70</v>
      </c>
      <c r="B52" s="45" t="s">
        <v>22</v>
      </c>
      <c r="C52" s="46" t="s">
        <v>22</v>
      </c>
      <c r="D52" s="47" t="s">
        <v>22</v>
      </c>
      <c r="E52" s="45" t="s">
        <v>22</v>
      </c>
      <c r="F52" s="46" t="s">
        <v>22</v>
      </c>
      <c r="G52" s="47" t="s">
        <v>22</v>
      </c>
      <c r="H52" s="45" t="s">
        <v>22</v>
      </c>
      <c r="I52" s="46" t="s">
        <v>22</v>
      </c>
      <c r="J52" s="47" t="s">
        <v>22</v>
      </c>
      <c r="K52" s="45" t="s">
        <v>22</v>
      </c>
      <c r="L52" s="46" t="s">
        <v>22</v>
      </c>
      <c r="M52" s="47" t="s">
        <v>22</v>
      </c>
      <c r="N52" s="45" t="s">
        <v>22</v>
      </c>
      <c r="O52" s="46" t="s">
        <v>22</v>
      </c>
      <c r="P52" s="47" t="s">
        <v>22</v>
      </c>
      <c r="Q52" s="45" t="s">
        <v>22</v>
      </c>
      <c r="R52" s="46" t="s">
        <v>22</v>
      </c>
      <c r="S52" s="47" t="s">
        <v>22</v>
      </c>
      <c r="T52" s="45" t="s">
        <v>22</v>
      </c>
      <c r="U52" s="46" t="s">
        <v>22</v>
      </c>
      <c r="V52" s="47" t="s">
        <v>22</v>
      </c>
      <c r="W52" s="45" t="s">
        <v>22</v>
      </c>
      <c r="X52" s="46" t="s">
        <v>22</v>
      </c>
      <c r="Y52" s="47" t="s">
        <v>22</v>
      </c>
      <c r="Z52" s="45" t="s">
        <v>22</v>
      </c>
      <c r="AA52" s="46" t="s">
        <v>22</v>
      </c>
      <c r="AB52" s="47" t="s">
        <v>22</v>
      </c>
      <c r="AC52" s="45" t="s">
        <v>22</v>
      </c>
      <c r="AD52" s="46" t="s">
        <v>22</v>
      </c>
      <c r="AE52" s="47" t="s">
        <v>22</v>
      </c>
      <c r="AF52" s="45" t="s">
        <v>22</v>
      </c>
      <c r="AG52" s="46" t="s">
        <v>22</v>
      </c>
      <c r="AH52" s="47" t="s">
        <v>22</v>
      </c>
      <c r="AI52" s="45" t="s">
        <v>22</v>
      </c>
      <c r="AJ52" s="46" t="s">
        <v>22</v>
      </c>
      <c r="AK52" s="47" t="s">
        <v>22</v>
      </c>
    </row>
    <row r="53" ht="28" spans="1:37">
      <c r="A53" s="70" t="s">
        <v>71</v>
      </c>
      <c r="B53" s="41">
        <f t="shared" ref="B53:G53" si="39">B26+B30+B33-B34-B51</f>
        <v>146.457574905607</v>
      </c>
      <c r="C53" s="42">
        <f t="shared" si="39"/>
        <v>146.457574905607</v>
      </c>
      <c r="D53" s="43">
        <f t="shared" si="39"/>
        <v>146.457574905607</v>
      </c>
      <c r="E53" s="41">
        <f t="shared" si="39"/>
        <v>143.897574905607</v>
      </c>
      <c r="F53" s="42">
        <f t="shared" si="39"/>
        <v>143.897574905607</v>
      </c>
      <c r="G53" s="43">
        <f t="shared" si="39"/>
        <v>147.697574905607</v>
      </c>
      <c r="H53" s="41">
        <f t="shared" ref="H53:J53" si="40">H26+H30+H33-H34-H51</f>
        <v>142.957574905607</v>
      </c>
      <c r="I53" s="42">
        <f t="shared" si="40"/>
        <v>142.957574905607</v>
      </c>
      <c r="J53" s="43">
        <f t="shared" si="40"/>
        <v>146.178174818886</v>
      </c>
      <c r="K53" s="41">
        <f t="shared" ref="K53:P53" si="41">K26+K30+K33-K34-K51</f>
        <v>146.557574905607</v>
      </c>
      <c r="L53" s="42">
        <f t="shared" si="41"/>
        <v>146.557574905607</v>
      </c>
      <c r="M53" s="43">
        <f t="shared" si="41"/>
        <v>149.967874862247</v>
      </c>
      <c r="N53" s="41">
        <f t="shared" si="41"/>
        <v>141.591097980973</v>
      </c>
      <c r="O53" s="42">
        <f t="shared" si="41"/>
        <v>141.591097980973</v>
      </c>
      <c r="P53" s="43">
        <f t="shared" si="41"/>
        <v>145.111697894253</v>
      </c>
      <c r="Q53" s="41">
        <f t="shared" ref="Q53:Y53" si="42">Q26+Q30+Q33-Q34-Q51</f>
        <v>136.351097980973</v>
      </c>
      <c r="R53" s="42">
        <f t="shared" si="42"/>
        <v>136.351097980973</v>
      </c>
      <c r="S53" s="43">
        <f t="shared" si="42"/>
        <v>141.301697894253</v>
      </c>
      <c r="T53" s="41">
        <f t="shared" si="42"/>
        <v>146.697574905607</v>
      </c>
      <c r="U53" s="42">
        <f t="shared" si="42"/>
        <v>146.697574905607</v>
      </c>
      <c r="V53" s="43">
        <f t="shared" si="42"/>
        <v>151.057574905607</v>
      </c>
      <c r="W53" s="41">
        <f t="shared" si="42"/>
        <v>146.457574905607</v>
      </c>
      <c r="X53" s="42">
        <f t="shared" si="42"/>
        <v>146.457574905607</v>
      </c>
      <c r="Y53" s="43">
        <f t="shared" si="42"/>
        <v>146.457574905607</v>
      </c>
      <c r="Z53" s="41">
        <f t="shared" ref="Z53:AA53" si="43">Z26+Z30+Z33-Z34-Z51</f>
        <v>148.987274948967</v>
      </c>
      <c r="AA53" s="42">
        <f t="shared" si="43"/>
        <v>148.987274948967</v>
      </c>
      <c r="AB53" s="43">
        <f t="shared" ref="AB53:AK53" si="44">AB26+AB30+AB33-AB34-AB51</f>
        <v>151.677874862247</v>
      </c>
      <c r="AC53" s="41">
        <f t="shared" si="44"/>
        <v>141.780798024334</v>
      </c>
      <c r="AD53" s="42">
        <f t="shared" si="44"/>
        <v>141.780798024334</v>
      </c>
      <c r="AE53" s="43">
        <f t="shared" si="44"/>
        <v>144.691097980973</v>
      </c>
      <c r="AF53" s="41">
        <f t="shared" si="44"/>
        <v>145.957574905607</v>
      </c>
      <c r="AG53" s="42">
        <f t="shared" si="44"/>
        <v>145.957574905607</v>
      </c>
      <c r="AH53" s="43">
        <f t="shared" si="44"/>
        <v>151.278174818886</v>
      </c>
      <c r="AI53" s="41">
        <f t="shared" si="44"/>
        <v>141.287037896881</v>
      </c>
      <c r="AJ53" s="42">
        <f t="shared" si="44"/>
        <v>141.287037896881</v>
      </c>
      <c r="AK53" s="43">
        <f t="shared" si="44"/>
        <v>144.307637810161</v>
      </c>
    </row>
    <row r="54" ht="15.75" spans="1:37">
      <c r="A54" s="72" t="s">
        <v>72</v>
      </c>
      <c r="B54" s="73"/>
      <c r="C54" s="74"/>
      <c r="D54" s="75"/>
      <c r="E54" s="73"/>
      <c r="F54" s="74"/>
      <c r="G54" s="75"/>
      <c r="H54" s="76"/>
      <c r="I54" s="77"/>
      <c r="J54" s="78"/>
      <c r="K54" s="76"/>
      <c r="L54" s="77"/>
      <c r="M54" s="78"/>
      <c r="N54" s="76"/>
      <c r="O54" s="77"/>
      <c r="P54" s="78"/>
      <c r="Q54" s="76"/>
      <c r="R54" s="77"/>
      <c r="S54" s="78"/>
      <c r="T54" s="76"/>
      <c r="U54" s="77"/>
      <c r="V54" s="78"/>
      <c r="W54" s="76"/>
      <c r="X54" s="77"/>
      <c r="Y54" s="78"/>
      <c r="Z54" s="76"/>
      <c r="AA54" s="77"/>
      <c r="AB54" s="78"/>
      <c r="AC54" s="76"/>
      <c r="AD54" s="77"/>
      <c r="AE54" s="78"/>
      <c r="AF54" s="76"/>
      <c r="AG54" s="77"/>
      <c r="AH54" s="78"/>
      <c r="AI54" s="76"/>
      <c r="AJ54" s="77"/>
      <c r="AK54" s="78"/>
    </row>
  </sheetData>
  <mergeCells count="24">
    <mergeCell ref="B1:D1"/>
    <mergeCell ref="E1:G1"/>
    <mergeCell ref="H1:J1"/>
    <mergeCell ref="K1:M1"/>
    <mergeCell ref="N1:P1"/>
    <mergeCell ref="Q1:S1"/>
    <mergeCell ref="T1:V1"/>
    <mergeCell ref="W1:Y1"/>
    <mergeCell ref="Z1:AB1"/>
    <mergeCell ref="AC1:AE1"/>
    <mergeCell ref="AF1:AH1"/>
    <mergeCell ref="AI1:AK1"/>
    <mergeCell ref="B54:D54"/>
    <mergeCell ref="E54:G54"/>
    <mergeCell ref="H54:J54"/>
    <mergeCell ref="K54:M54"/>
    <mergeCell ref="N54:P54"/>
    <mergeCell ref="Q54:S54"/>
    <mergeCell ref="T54:V54"/>
    <mergeCell ref="W54:Y54"/>
    <mergeCell ref="Z54:AB54"/>
    <mergeCell ref="AC54:AE54"/>
    <mergeCell ref="AF54:AH54"/>
    <mergeCell ref="AI54:AK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4"/>
  <sheetViews>
    <sheetView zoomScale="70" zoomScaleNormal="70" topLeftCell="V1" workbookViewId="0">
      <pane ySplit="1" topLeftCell="A2" activePane="bottomLeft" state="frozen"/>
      <selection/>
      <selection pane="bottomLeft" activeCell="AG21" sqref="AG21"/>
    </sheetView>
  </sheetViews>
  <sheetFormatPr defaultColWidth="9" defaultRowHeight="15"/>
  <cols>
    <col min="1" max="1" width="62.125" style="1" customWidth="1"/>
    <col min="2" max="2" width="12" style="2" customWidth="1"/>
    <col min="3" max="3" width="12.625" style="1" customWidth="1"/>
    <col min="4" max="4" width="12.75" style="1" customWidth="1"/>
    <col min="5" max="5" width="12" style="2" customWidth="1"/>
    <col min="6" max="6" width="12.625" style="1" customWidth="1"/>
    <col min="7" max="7" width="12.75" style="1" customWidth="1"/>
    <col min="8" max="10" width="9" style="1"/>
    <col min="11" max="11" width="12" style="2" customWidth="1"/>
    <col min="12" max="12" width="12.625" style="1" customWidth="1"/>
    <col min="13" max="13" width="12.75" style="1" customWidth="1"/>
    <col min="14" max="14" width="12" style="2" customWidth="1"/>
    <col min="15" max="15" width="12.625" style="1" customWidth="1"/>
    <col min="16" max="19" width="12.75" style="1" customWidth="1"/>
    <col min="20" max="20" width="12" style="2" customWidth="1"/>
    <col min="21" max="21" width="12.625" style="1" customWidth="1"/>
    <col min="22" max="22" width="12.75" style="1" customWidth="1"/>
    <col min="23" max="23" width="12" style="2" customWidth="1"/>
    <col min="24" max="24" width="12.625" style="1" customWidth="1"/>
    <col min="25" max="25" width="12.75" style="1" customWidth="1"/>
    <col min="26" max="16384" width="9" style="1"/>
  </cols>
  <sheetData>
    <row r="1" ht="14.25" customHeight="1" spans="1:25">
      <c r="A1" s="61" t="s">
        <v>0</v>
      </c>
      <c r="B1" s="6" t="s">
        <v>2</v>
      </c>
      <c r="C1" s="7"/>
      <c r="D1" s="8"/>
      <c r="E1" s="6" t="s">
        <v>3</v>
      </c>
      <c r="F1" s="7"/>
      <c r="G1" s="8"/>
      <c r="H1" s="6" t="s">
        <v>4</v>
      </c>
      <c r="I1" s="7"/>
      <c r="J1" s="8"/>
      <c r="K1" s="6" t="s">
        <v>74</v>
      </c>
      <c r="L1" s="7"/>
      <c r="M1" s="8"/>
      <c r="N1" s="6" t="s">
        <v>7</v>
      </c>
      <c r="O1" s="7"/>
      <c r="P1" s="8"/>
      <c r="Q1" s="6" t="s">
        <v>75</v>
      </c>
      <c r="R1" s="7"/>
      <c r="S1" s="8"/>
      <c r="T1" s="6" t="s">
        <v>8</v>
      </c>
      <c r="U1" s="7"/>
      <c r="V1" s="8"/>
      <c r="W1" s="6" t="s">
        <v>11</v>
      </c>
      <c r="X1" s="7"/>
      <c r="Y1" s="8"/>
    </row>
    <row r="2" ht="70" spans="1:25">
      <c r="A2" s="62" t="s">
        <v>15</v>
      </c>
      <c r="B2" s="10" t="s">
        <v>16</v>
      </c>
      <c r="C2" s="11" t="s">
        <v>17</v>
      </c>
      <c r="D2" s="12" t="s">
        <v>18</v>
      </c>
      <c r="E2" s="10" t="s">
        <v>16</v>
      </c>
      <c r="F2" s="11" t="s">
        <v>17</v>
      </c>
      <c r="G2" s="12" t="s">
        <v>18</v>
      </c>
      <c r="H2" s="10" t="s">
        <v>16</v>
      </c>
      <c r="I2" s="11" t="s">
        <v>17</v>
      </c>
      <c r="J2" s="12" t="s">
        <v>18</v>
      </c>
      <c r="K2" s="10" t="s">
        <v>16</v>
      </c>
      <c r="L2" s="11" t="s">
        <v>17</v>
      </c>
      <c r="M2" s="12" t="s">
        <v>18</v>
      </c>
      <c r="N2" s="10" t="s">
        <v>16</v>
      </c>
      <c r="O2" s="11" t="s">
        <v>17</v>
      </c>
      <c r="P2" s="12" t="s">
        <v>18</v>
      </c>
      <c r="Q2" s="10" t="s">
        <v>16</v>
      </c>
      <c r="R2" s="11" t="s">
        <v>17</v>
      </c>
      <c r="S2" s="12" t="s">
        <v>18</v>
      </c>
      <c r="T2" s="10" t="s">
        <v>16</v>
      </c>
      <c r="U2" s="11" t="s">
        <v>17</v>
      </c>
      <c r="V2" s="12" t="s">
        <v>18</v>
      </c>
      <c r="W2" s="10" t="s">
        <v>16</v>
      </c>
      <c r="X2" s="11" t="s">
        <v>17</v>
      </c>
      <c r="Y2" s="12" t="s">
        <v>18</v>
      </c>
    </row>
    <row r="3" spans="1:25">
      <c r="A3" s="63" t="s">
        <v>19</v>
      </c>
      <c r="B3" s="14">
        <v>0.7</v>
      </c>
      <c r="C3" s="15">
        <v>0.7</v>
      </c>
      <c r="D3" s="16">
        <v>0.7</v>
      </c>
      <c r="E3" s="14">
        <v>0.7</v>
      </c>
      <c r="F3" s="15">
        <v>0.7</v>
      </c>
      <c r="G3" s="16">
        <v>0.7</v>
      </c>
      <c r="H3" s="14">
        <v>0.7</v>
      </c>
      <c r="I3" s="15">
        <v>0.7</v>
      </c>
      <c r="J3" s="16">
        <v>0.7</v>
      </c>
      <c r="K3" s="14">
        <v>0.7</v>
      </c>
      <c r="L3" s="15">
        <v>0.7</v>
      </c>
      <c r="M3" s="16">
        <v>0.7</v>
      </c>
      <c r="N3" s="14">
        <v>0.7</v>
      </c>
      <c r="O3" s="15">
        <v>0.7</v>
      </c>
      <c r="P3" s="16">
        <v>0.7</v>
      </c>
      <c r="Q3" s="14">
        <v>0.7</v>
      </c>
      <c r="R3" s="15">
        <v>0.7</v>
      </c>
      <c r="S3" s="16">
        <v>0.7</v>
      </c>
      <c r="T3" s="14">
        <v>0.7</v>
      </c>
      <c r="U3" s="15">
        <v>0.7</v>
      </c>
      <c r="V3" s="16">
        <v>0.7</v>
      </c>
      <c r="W3" s="14">
        <v>0.7</v>
      </c>
      <c r="X3" s="15">
        <v>0.7</v>
      </c>
      <c r="Y3" s="16">
        <v>0.7</v>
      </c>
    </row>
    <row r="4" spans="1:25">
      <c r="A4" s="63" t="s">
        <v>20</v>
      </c>
      <c r="B4" s="14">
        <v>20</v>
      </c>
      <c r="C4" s="15">
        <v>20</v>
      </c>
      <c r="D4" s="16">
        <v>20</v>
      </c>
      <c r="E4" s="14">
        <v>20</v>
      </c>
      <c r="F4" s="15">
        <v>20</v>
      </c>
      <c r="G4" s="16">
        <v>20</v>
      </c>
      <c r="H4" s="14">
        <v>20</v>
      </c>
      <c r="I4" s="15">
        <v>20</v>
      </c>
      <c r="J4" s="16">
        <v>20</v>
      </c>
      <c r="K4" s="14">
        <v>20</v>
      </c>
      <c r="L4" s="15">
        <v>20</v>
      </c>
      <c r="M4" s="16">
        <v>20</v>
      </c>
      <c r="N4" s="14">
        <v>20</v>
      </c>
      <c r="O4" s="15">
        <v>20</v>
      </c>
      <c r="P4" s="16">
        <v>20</v>
      </c>
      <c r="Q4" s="14">
        <v>20</v>
      </c>
      <c r="R4" s="15">
        <v>20</v>
      </c>
      <c r="S4" s="16">
        <v>20</v>
      </c>
      <c r="T4" s="14">
        <v>20</v>
      </c>
      <c r="U4" s="15">
        <v>20</v>
      </c>
      <c r="V4" s="16">
        <v>20</v>
      </c>
      <c r="W4" s="14">
        <v>20</v>
      </c>
      <c r="X4" s="15">
        <v>20</v>
      </c>
      <c r="Y4" s="16">
        <v>20</v>
      </c>
    </row>
    <row r="5" spans="1:25">
      <c r="A5" s="63" t="s">
        <v>21</v>
      </c>
      <c r="B5" s="17" t="s">
        <v>22</v>
      </c>
      <c r="C5" s="18" t="s">
        <v>22</v>
      </c>
      <c r="D5" s="19" t="s">
        <v>22</v>
      </c>
      <c r="E5" s="17" t="s">
        <v>22</v>
      </c>
      <c r="F5" s="18" t="s">
        <v>22</v>
      </c>
      <c r="G5" s="19" t="s">
        <v>22</v>
      </c>
      <c r="H5" s="17" t="s">
        <v>22</v>
      </c>
      <c r="I5" s="18" t="s">
        <v>22</v>
      </c>
      <c r="J5" s="19" t="s">
        <v>22</v>
      </c>
      <c r="K5" s="17" t="s">
        <v>22</v>
      </c>
      <c r="L5" s="18" t="s">
        <v>22</v>
      </c>
      <c r="M5" s="19" t="s">
        <v>22</v>
      </c>
      <c r="N5" s="17" t="s">
        <v>22</v>
      </c>
      <c r="O5" s="18" t="s">
        <v>22</v>
      </c>
      <c r="P5" s="19" t="s">
        <v>22</v>
      </c>
      <c r="Q5" s="58" t="s">
        <v>22</v>
      </c>
      <c r="R5" s="59" t="s">
        <v>22</v>
      </c>
      <c r="S5" s="60" t="s">
        <v>22</v>
      </c>
      <c r="T5" s="17" t="s">
        <v>22</v>
      </c>
      <c r="U5" s="18" t="s">
        <v>22</v>
      </c>
      <c r="V5" s="19" t="s">
        <v>22</v>
      </c>
      <c r="W5" s="17" t="s">
        <v>22</v>
      </c>
      <c r="X5" s="18" t="s">
        <v>22</v>
      </c>
      <c r="Y5" s="19" t="s">
        <v>22</v>
      </c>
    </row>
    <row r="6" spans="1:25">
      <c r="A6" s="63" t="s">
        <v>23</v>
      </c>
      <c r="B6" s="17" t="s">
        <v>22</v>
      </c>
      <c r="C6" s="18" t="s">
        <v>22</v>
      </c>
      <c r="D6" s="19" t="s">
        <v>22</v>
      </c>
      <c r="E6" s="17" t="s">
        <v>22</v>
      </c>
      <c r="F6" s="18" t="s">
        <v>22</v>
      </c>
      <c r="G6" s="19" t="s">
        <v>22</v>
      </c>
      <c r="H6" s="17" t="s">
        <v>22</v>
      </c>
      <c r="I6" s="18" t="s">
        <v>22</v>
      </c>
      <c r="J6" s="19" t="s">
        <v>22</v>
      </c>
      <c r="K6" s="17" t="s">
        <v>22</v>
      </c>
      <c r="L6" s="18" t="s">
        <v>22</v>
      </c>
      <c r="M6" s="19" t="s">
        <v>22</v>
      </c>
      <c r="N6" s="17" t="s">
        <v>22</v>
      </c>
      <c r="O6" s="18" t="s">
        <v>22</v>
      </c>
      <c r="P6" s="19" t="s">
        <v>22</v>
      </c>
      <c r="Q6" s="58" t="s">
        <v>22</v>
      </c>
      <c r="R6" s="59" t="s">
        <v>22</v>
      </c>
      <c r="S6" s="60" t="s">
        <v>22</v>
      </c>
      <c r="T6" s="17" t="s">
        <v>22</v>
      </c>
      <c r="U6" s="18" t="s">
        <v>22</v>
      </c>
      <c r="V6" s="19" t="s">
        <v>22</v>
      </c>
      <c r="W6" s="17" t="s">
        <v>22</v>
      </c>
      <c r="X6" s="18" t="s">
        <v>22</v>
      </c>
      <c r="Y6" s="19" t="s">
        <v>22</v>
      </c>
    </row>
    <row r="7" ht="28" spans="1:25">
      <c r="A7" s="63" t="s">
        <v>128</v>
      </c>
      <c r="B7" s="20">
        <v>0.01</v>
      </c>
      <c r="C7" s="21">
        <v>0.01</v>
      </c>
      <c r="D7" s="22">
        <v>0.01</v>
      </c>
      <c r="E7" s="20">
        <v>0.01</v>
      </c>
      <c r="F7" s="21">
        <v>0.01</v>
      </c>
      <c r="G7" s="22">
        <v>0.01</v>
      </c>
      <c r="H7" s="20">
        <v>0.01</v>
      </c>
      <c r="I7" s="21">
        <v>0.01</v>
      </c>
      <c r="J7" s="22">
        <v>0.01</v>
      </c>
      <c r="K7" s="20">
        <v>0.01</v>
      </c>
      <c r="L7" s="21">
        <v>0.01</v>
      </c>
      <c r="M7" s="22">
        <v>0.01</v>
      </c>
      <c r="N7" s="20">
        <v>0.01</v>
      </c>
      <c r="O7" s="21">
        <v>0.01</v>
      </c>
      <c r="P7" s="22">
        <v>0.01</v>
      </c>
      <c r="Q7" s="20">
        <v>0.01</v>
      </c>
      <c r="R7" s="21">
        <v>0.01</v>
      </c>
      <c r="S7" s="22">
        <v>0.01</v>
      </c>
      <c r="T7" s="20">
        <v>0.01</v>
      </c>
      <c r="U7" s="21">
        <v>0.01</v>
      </c>
      <c r="V7" s="22">
        <v>0.01</v>
      </c>
      <c r="W7" s="20">
        <v>0.01</v>
      </c>
      <c r="X7" s="21">
        <v>0.01</v>
      </c>
      <c r="Y7" s="22">
        <v>0.01</v>
      </c>
    </row>
    <row r="8" spans="1:25">
      <c r="A8" s="63" t="s">
        <v>25</v>
      </c>
      <c r="B8" s="17" t="s">
        <v>22</v>
      </c>
      <c r="C8" s="18" t="s">
        <v>22</v>
      </c>
      <c r="D8" s="19" t="s">
        <v>22</v>
      </c>
      <c r="E8" s="17" t="s">
        <v>22</v>
      </c>
      <c r="F8" s="18" t="s">
        <v>22</v>
      </c>
      <c r="G8" s="19" t="s">
        <v>22</v>
      </c>
      <c r="H8" s="17" t="s">
        <v>22</v>
      </c>
      <c r="I8" s="18" t="s">
        <v>22</v>
      </c>
      <c r="J8" s="19" t="s">
        <v>22</v>
      </c>
      <c r="K8" s="17" t="s">
        <v>22</v>
      </c>
      <c r="L8" s="18" t="s">
        <v>22</v>
      </c>
      <c r="M8" s="19" t="s">
        <v>22</v>
      </c>
      <c r="N8" s="17" t="s">
        <v>22</v>
      </c>
      <c r="O8" s="18" t="s">
        <v>22</v>
      </c>
      <c r="P8" s="19" t="s">
        <v>22</v>
      </c>
      <c r="Q8" s="58" t="s">
        <v>22</v>
      </c>
      <c r="R8" s="59" t="s">
        <v>22</v>
      </c>
      <c r="S8" s="60" t="s">
        <v>22</v>
      </c>
      <c r="T8" s="17" t="s">
        <v>22</v>
      </c>
      <c r="U8" s="18" t="s">
        <v>22</v>
      </c>
      <c r="V8" s="19" t="s">
        <v>22</v>
      </c>
      <c r="W8" s="17" t="s">
        <v>22</v>
      </c>
      <c r="X8" s="18" t="s">
        <v>22</v>
      </c>
      <c r="Y8" s="19" t="s">
        <v>22</v>
      </c>
    </row>
    <row r="9" ht="28" spans="1:25">
      <c r="A9" s="63" t="s">
        <v>26</v>
      </c>
      <c r="B9" s="14" t="s">
        <v>27</v>
      </c>
      <c r="C9" s="15" t="s">
        <v>27</v>
      </c>
      <c r="D9" s="16" t="s">
        <v>27</v>
      </c>
      <c r="E9" s="14" t="s">
        <v>27</v>
      </c>
      <c r="F9" s="15" t="s">
        <v>27</v>
      </c>
      <c r="G9" s="16" t="s">
        <v>27</v>
      </c>
      <c r="H9" s="14" t="s">
        <v>27</v>
      </c>
      <c r="I9" s="15" t="s">
        <v>27</v>
      </c>
      <c r="J9" s="16" t="s">
        <v>27</v>
      </c>
      <c r="K9" s="14" t="s">
        <v>27</v>
      </c>
      <c r="L9" s="15" t="s">
        <v>27</v>
      </c>
      <c r="M9" s="16" t="s">
        <v>27</v>
      </c>
      <c r="N9" s="14" t="s">
        <v>27</v>
      </c>
      <c r="O9" s="15" t="s">
        <v>27</v>
      </c>
      <c r="P9" s="16" t="s">
        <v>27</v>
      </c>
      <c r="Q9" s="14" t="s">
        <v>27</v>
      </c>
      <c r="R9" s="15" t="s">
        <v>27</v>
      </c>
      <c r="S9" s="16" t="s">
        <v>27</v>
      </c>
      <c r="T9" s="14" t="s">
        <v>27</v>
      </c>
      <c r="U9" s="15" t="s">
        <v>27</v>
      </c>
      <c r="V9" s="16" t="s">
        <v>27</v>
      </c>
      <c r="W9" s="14" t="s">
        <v>27</v>
      </c>
      <c r="X9" s="15" t="s">
        <v>27</v>
      </c>
      <c r="Y9" s="16" t="s">
        <v>27</v>
      </c>
    </row>
    <row r="10" spans="1:25">
      <c r="A10" s="63" t="s">
        <v>28</v>
      </c>
      <c r="B10" s="14">
        <v>3</v>
      </c>
      <c r="C10" s="15">
        <v>3</v>
      </c>
      <c r="D10" s="16">
        <v>3</v>
      </c>
      <c r="E10" s="14">
        <v>3</v>
      </c>
      <c r="F10" s="15">
        <v>3</v>
      </c>
      <c r="G10" s="16">
        <v>3</v>
      </c>
      <c r="H10" s="14">
        <v>3</v>
      </c>
      <c r="I10" s="15">
        <v>3</v>
      </c>
      <c r="J10" s="16">
        <v>3</v>
      </c>
      <c r="K10" s="14">
        <v>3</v>
      </c>
      <c r="L10" s="15">
        <v>3</v>
      </c>
      <c r="M10" s="16">
        <v>3</v>
      </c>
      <c r="N10" s="14">
        <v>3</v>
      </c>
      <c r="O10" s="15">
        <v>3</v>
      </c>
      <c r="P10" s="16">
        <v>3</v>
      </c>
      <c r="Q10" s="14">
        <v>3</v>
      </c>
      <c r="R10" s="15">
        <v>3</v>
      </c>
      <c r="S10" s="16">
        <v>3</v>
      </c>
      <c r="T10" s="14">
        <v>3</v>
      </c>
      <c r="U10" s="15">
        <v>3</v>
      </c>
      <c r="V10" s="16">
        <v>3</v>
      </c>
      <c r="W10" s="14">
        <v>3</v>
      </c>
      <c r="X10" s="15">
        <v>3</v>
      </c>
      <c r="Y10" s="16">
        <v>3</v>
      </c>
    </row>
    <row r="11" spans="1:25">
      <c r="A11" s="62" t="s">
        <v>29</v>
      </c>
      <c r="B11" s="23"/>
      <c r="C11" s="24"/>
      <c r="D11" s="25"/>
      <c r="E11" s="23"/>
      <c r="F11" s="24"/>
      <c r="G11" s="25"/>
      <c r="H11" s="23"/>
      <c r="I11" s="24"/>
      <c r="J11" s="25"/>
      <c r="K11" s="23"/>
      <c r="L11" s="24"/>
      <c r="M11" s="25"/>
      <c r="N11" s="23"/>
      <c r="O11" s="24"/>
      <c r="P11" s="25"/>
      <c r="Q11" s="23"/>
      <c r="R11" s="24"/>
      <c r="S11" s="25"/>
      <c r="T11" s="23"/>
      <c r="U11" s="24"/>
      <c r="V11" s="25"/>
      <c r="W11" s="23"/>
      <c r="X11" s="24"/>
      <c r="Y11" s="25"/>
    </row>
    <row r="12" customHeight="1" spans="1:25">
      <c r="A12" s="63" t="s">
        <v>30</v>
      </c>
      <c r="B12" s="14">
        <v>1</v>
      </c>
      <c r="C12" s="15">
        <v>1</v>
      </c>
      <c r="D12" s="16">
        <v>1</v>
      </c>
      <c r="E12" s="14">
        <v>1</v>
      </c>
      <c r="F12" s="15">
        <v>1</v>
      </c>
      <c r="G12" s="16">
        <v>1</v>
      </c>
      <c r="H12" s="14">
        <v>1</v>
      </c>
      <c r="I12" s="15">
        <v>1</v>
      </c>
      <c r="J12" s="16">
        <v>1</v>
      </c>
      <c r="K12" s="14">
        <v>1</v>
      </c>
      <c r="L12" s="15">
        <v>1</v>
      </c>
      <c r="M12" s="16">
        <v>1</v>
      </c>
      <c r="N12" s="14">
        <v>1</v>
      </c>
      <c r="O12" s="15">
        <v>1</v>
      </c>
      <c r="P12" s="16">
        <v>1</v>
      </c>
      <c r="Q12" s="14">
        <v>1</v>
      </c>
      <c r="R12" s="15">
        <v>1</v>
      </c>
      <c r="S12" s="16">
        <v>1</v>
      </c>
      <c r="T12" s="14">
        <v>1</v>
      </c>
      <c r="U12" s="15">
        <v>1</v>
      </c>
      <c r="V12" s="16">
        <v>1</v>
      </c>
      <c r="W12" s="14">
        <v>1</v>
      </c>
      <c r="X12" s="15">
        <v>1</v>
      </c>
      <c r="Y12" s="16">
        <v>1</v>
      </c>
    </row>
    <row r="13" spans="1:25">
      <c r="A13" s="66" t="s">
        <v>31</v>
      </c>
      <c r="B13" s="27">
        <v>2</v>
      </c>
      <c r="C13" s="28">
        <v>2</v>
      </c>
      <c r="D13" s="29">
        <v>2</v>
      </c>
      <c r="E13" s="27">
        <v>2</v>
      </c>
      <c r="F13" s="28">
        <v>2</v>
      </c>
      <c r="G13" s="29">
        <v>2</v>
      </c>
      <c r="H13" s="30">
        <v>2</v>
      </c>
      <c r="I13" s="53">
        <v>2</v>
      </c>
      <c r="J13" s="54">
        <v>2</v>
      </c>
      <c r="K13" s="30">
        <v>2</v>
      </c>
      <c r="L13" s="53">
        <v>2</v>
      </c>
      <c r="M13" s="54">
        <v>2</v>
      </c>
      <c r="N13" s="30">
        <v>2</v>
      </c>
      <c r="O13" s="53">
        <v>2</v>
      </c>
      <c r="P13" s="54">
        <v>2</v>
      </c>
      <c r="Q13" s="30">
        <v>2</v>
      </c>
      <c r="R13" s="53">
        <v>2</v>
      </c>
      <c r="S13" s="54">
        <v>2</v>
      </c>
      <c r="T13" s="30">
        <v>2</v>
      </c>
      <c r="U13" s="53">
        <v>2</v>
      </c>
      <c r="V13" s="54">
        <v>2</v>
      </c>
      <c r="W13" s="30">
        <v>4</v>
      </c>
      <c r="X13" s="53">
        <v>4</v>
      </c>
      <c r="Y13" s="54">
        <v>4</v>
      </c>
    </row>
    <row r="14" spans="1:25">
      <c r="A14" s="65" t="s">
        <v>32</v>
      </c>
      <c r="B14" s="14">
        <v>1</v>
      </c>
      <c r="C14" s="15">
        <v>1</v>
      </c>
      <c r="D14" s="16">
        <v>1</v>
      </c>
      <c r="E14" s="14">
        <v>1</v>
      </c>
      <c r="F14" s="15">
        <v>1</v>
      </c>
      <c r="G14" s="16">
        <v>1</v>
      </c>
      <c r="H14" s="14">
        <v>1</v>
      </c>
      <c r="I14" s="15">
        <v>1</v>
      </c>
      <c r="J14" s="16">
        <v>1</v>
      </c>
      <c r="K14" s="14">
        <v>1</v>
      </c>
      <c r="L14" s="15">
        <v>1</v>
      </c>
      <c r="M14" s="16">
        <v>1</v>
      </c>
      <c r="N14" s="14">
        <v>1</v>
      </c>
      <c r="O14" s="15">
        <v>1</v>
      </c>
      <c r="P14" s="16">
        <v>1</v>
      </c>
      <c r="Q14" s="14">
        <v>1</v>
      </c>
      <c r="R14" s="15">
        <v>1</v>
      </c>
      <c r="S14" s="16">
        <v>1</v>
      </c>
      <c r="T14" s="14">
        <v>1</v>
      </c>
      <c r="U14" s="15">
        <v>1</v>
      </c>
      <c r="V14" s="16">
        <v>1</v>
      </c>
      <c r="W14" s="14">
        <v>1</v>
      </c>
      <c r="X14" s="15">
        <v>1</v>
      </c>
      <c r="Y14" s="16">
        <v>1</v>
      </c>
    </row>
    <row r="15" spans="1:25">
      <c r="A15" s="63" t="s">
        <v>33</v>
      </c>
      <c r="B15" s="14" t="s">
        <v>22</v>
      </c>
      <c r="C15" s="15" t="s">
        <v>22</v>
      </c>
      <c r="D15" s="16" t="s">
        <v>22</v>
      </c>
      <c r="E15" s="14" t="s">
        <v>22</v>
      </c>
      <c r="F15" s="15" t="s">
        <v>22</v>
      </c>
      <c r="G15" s="16" t="s">
        <v>22</v>
      </c>
      <c r="H15" s="14" t="s">
        <v>22</v>
      </c>
      <c r="I15" s="15" t="s">
        <v>22</v>
      </c>
      <c r="J15" s="16" t="s">
        <v>22</v>
      </c>
      <c r="K15" s="14" t="s">
        <v>22</v>
      </c>
      <c r="L15" s="15" t="s">
        <v>22</v>
      </c>
      <c r="M15" s="16" t="s">
        <v>22</v>
      </c>
      <c r="N15" s="14" t="s">
        <v>22</v>
      </c>
      <c r="O15" s="15" t="s">
        <v>22</v>
      </c>
      <c r="P15" s="16" t="s">
        <v>22</v>
      </c>
      <c r="Q15" s="14" t="s">
        <v>22</v>
      </c>
      <c r="R15" s="15" t="s">
        <v>22</v>
      </c>
      <c r="S15" s="16" t="s">
        <v>22</v>
      </c>
      <c r="T15" s="14" t="s">
        <v>22</v>
      </c>
      <c r="U15" s="15" t="s">
        <v>22</v>
      </c>
      <c r="V15" s="16" t="s">
        <v>22</v>
      </c>
      <c r="W15" s="14" t="s">
        <v>22</v>
      </c>
      <c r="X15" s="15" t="s">
        <v>22</v>
      </c>
      <c r="Y15" s="16" t="s">
        <v>22</v>
      </c>
    </row>
    <row r="16" spans="1:25">
      <c r="A16" s="63" t="s">
        <v>34</v>
      </c>
      <c r="B16" s="14">
        <v>23</v>
      </c>
      <c r="C16" s="15">
        <v>23</v>
      </c>
      <c r="D16" s="16">
        <v>23</v>
      </c>
      <c r="E16" s="14">
        <v>23</v>
      </c>
      <c r="F16" s="15">
        <v>23</v>
      </c>
      <c r="G16" s="16">
        <v>23</v>
      </c>
      <c r="H16" s="14">
        <v>23</v>
      </c>
      <c r="I16" s="15">
        <v>23</v>
      </c>
      <c r="J16" s="16">
        <v>23</v>
      </c>
      <c r="K16" s="14">
        <v>23</v>
      </c>
      <c r="L16" s="15">
        <v>23</v>
      </c>
      <c r="M16" s="16">
        <v>23</v>
      </c>
      <c r="N16" s="14">
        <v>23</v>
      </c>
      <c r="O16" s="15">
        <v>23</v>
      </c>
      <c r="P16" s="16">
        <v>23</v>
      </c>
      <c r="Q16" s="14">
        <v>23</v>
      </c>
      <c r="R16" s="15">
        <v>23</v>
      </c>
      <c r="S16" s="16">
        <v>23</v>
      </c>
      <c r="T16" s="14">
        <v>23</v>
      </c>
      <c r="U16" s="15">
        <v>23</v>
      </c>
      <c r="V16" s="16">
        <v>23</v>
      </c>
      <c r="W16" s="14">
        <v>23</v>
      </c>
      <c r="X16" s="15">
        <v>23</v>
      </c>
      <c r="Y16" s="16">
        <v>23</v>
      </c>
    </row>
    <row r="17" ht="28" spans="1:25">
      <c r="A17" s="63" t="s">
        <v>35</v>
      </c>
      <c r="B17" s="14">
        <v>23</v>
      </c>
      <c r="C17" s="15">
        <v>23</v>
      </c>
      <c r="D17" s="16">
        <v>23</v>
      </c>
      <c r="E17" s="14">
        <v>23</v>
      </c>
      <c r="F17" s="15">
        <v>23</v>
      </c>
      <c r="G17" s="16">
        <v>23</v>
      </c>
      <c r="H17" s="14">
        <v>23</v>
      </c>
      <c r="I17" s="15">
        <v>23</v>
      </c>
      <c r="J17" s="16">
        <v>23</v>
      </c>
      <c r="K17" s="14">
        <v>23</v>
      </c>
      <c r="L17" s="15">
        <v>23</v>
      </c>
      <c r="M17" s="16">
        <v>23</v>
      </c>
      <c r="N17" s="14">
        <v>23</v>
      </c>
      <c r="O17" s="15">
        <v>23</v>
      </c>
      <c r="P17" s="16">
        <v>23</v>
      </c>
      <c r="Q17" s="14">
        <v>23</v>
      </c>
      <c r="R17" s="15">
        <v>23</v>
      </c>
      <c r="S17" s="16">
        <v>23</v>
      </c>
      <c r="T17" s="14">
        <v>23</v>
      </c>
      <c r="U17" s="15">
        <v>23</v>
      </c>
      <c r="V17" s="16">
        <v>23</v>
      </c>
      <c r="W17" s="14">
        <v>23</v>
      </c>
      <c r="X17" s="15">
        <v>23</v>
      </c>
      <c r="Y17" s="16">
        <v>23</v>
      </c>
    </row>
    <row r="18" ht="42" spans="1:25">
      <c r="A18" s="65" t="s">
        <v>36</v>
      </c>
      <c r="B18" s="14">
        <f t="shared" ref="B18:D18" si="0">B19+10*LOG10(B12/B14)-B20</f>
        <v>0</v>
      </c>
      <c r="C18" s="15">
        <f t="shared" si="0"/>
        <v>0</v>
      </c>
      <c r="D18" s="16">
        <f t="shared" si="0"/>
        <v>0</v>
      </c>
      <c r="E18" s="14">
        <f t="shared" ref="E18:S18" si="1">E19+10*LOG10(E12/E14)-E20</f>
        <v>0</v>
      </c>
      <c r="F18" s="15">
        <f t="shared" ref="F18" si="2">F19+10*LOG10(F12/F14)-F20</f>
        <v>0</v>
      </c>
      <c r="G18" s="16">
        <f t="shared" si="1"/>
        <v>0</v>
      </c>
      <c r="H18" s="14">
        <f t="shared" si="1"/>
        <v>0</v>
      </c>
      <c r="I18" s="15">
        <f t="shared" si="1"/>
        <v>0</v>
      </c>
      <c r="J18" s="16">
        <f t="shared" si="1"/>
        <v>0</v>
      </c>
      <c r="K18" s="14">
        <f t="shared" si="1"/>
        <v>0</v>
      </c>
      <c r="L18" s="15">
        <f t="shared" si="1"/>
        <v>0</v>
      </c>
      <c r="M18" s="16">
        <f t="shared" si="1"/>
        <v>0</v>
      </c>
      <c r="N18" s="14">
        <f t="shared" si="1"/>
        <v>0</v>
      </c>
      <c r="O18" s="14">
        <f t="shared" si="1"/>
        <v>0</v>
      </c>
      <c r="P18" s="14">
        <f t="shared" si="1"/>
        <v>0</v>
      </c>
      <c r="Q18" s="14">
        <f t="shared" si="1"/>
        <v>0</v>
      </c>
      <c r="R18" s="15">
        <f t="shared" si="1"/>
        <v>0</v>
      </c>
      <c r="S18" s="16">
        <f t="shared" si="1"/>
        <v>0</v>
      </c>
      <c r="T18" s="14">
        <f t="shared" ref="T18:Y18" si="3">T19+10*LOG10(T12/T14)-T20</f>
        <v>0</v>
      </c>
      <c r="U18" s="15">
        <f t="shared" si="3"/>
        <v>0</v>
      </c>
      <c r="V18" s="16">
        <f t="shared" si="3"/>
        <v>0</v>
      </c>
      <c r="W18" s="14">
        <f t="shared" si="3"/>
        <v>0</v>
      </c>
      <c r="X18" s="15">
        <f t="shared" si="3"/>
        <v>0</v>
      </c>
      <c r="Y18" s="16">
        <f t="shared" si="3"/>
        <v>0</v>
      </c>
    </row>
    <row r="19" spans="1:25">
      <c r="A19" s="63" t="s">
        <v>37</v>
      </c>
      <c r="B19" s="14">
        <v>0</v>
      </c>
      <c r="C19" s="32">
        <v>0</v>
      </c>
      <c r="D19" s="33">
        <v>0</v>
      </c>
      <c r="E19" s="14">
        <v>0</v>
      </c>
      <c r="F19" s="32">
        <v>0</v>
      </c>
      <c r="G19" s="33">
        <v>0</v>
      </c>
      <c r="H19" s="14">
        <v>0</v>
      </c>
      <c r="I19" s="15">
        <v>0</v>
      </c>
      <c r="J19" s="16">
        <v>0</v>
      </c>
      <c r="K19" s="14">
        <v>0</v>
      </c>
      <c r="L19" s="32">
        <v>0</v>
      </c>
      <c r="M19" s="33">
        <v>0</v>
      </c>
      <c r="N19" s="14">
        <v>0</v>
      </c>
      <c r="O19" s="14">
        <v>0</v>
      </c>
      <c r="P19" s="14">
        <v>0</v>
      </c>
      <c r="Q19" s="14">
        <v>0</v>
      </c>
      <c r="R19" s="15">
        <v>0</v>
      </c>
      <c r="S19" s="16">
        <v>0</v>
      </c>
      <c r="T19" s="14">
        <v>0</v>
      </c>
      <c r="U19" s="32">
        <v>0</v>
      </c>
      <c r="V19" s="33">
        <v>0</v>
      </c>
      <c r="W19" s="14">
        <v>0</v>
      </c>
      <c r="X19" s="32">
        <v>0</v>
      </c>
      <c r="Y19" s="33">
        <v>0</v>
      </c>
    </row>
    <row r="20" ht="42" spans="1:25">
      <c r="A20" s="65" t="s">
        <v>38</v>
      </c>
      <c r="B20" s="14">
        <v>0</v>
      </c>
      <c r="C20" s="15">
        <v>0</v>
      </c>
      <c r="D20" s="16">
        <v>0</v>
      </c>
      <c r="E20" s="14">
        <v>0</v>
      </c>
      <c r="F20" s="15">
        <v>0</v>
      </c>
      <c r="G20" s="16">
        <v>0</v>
      </c>
      <c r="H20" s="14">
        <v>0</v>
      </c>
      <c r="I20" s="15">
        <v>0</v>
      </c>
      <c r="J20" s="16">
        <v>0</v>
      </c>
      <c r="K20" s="14">
        <v>0</v>
      </c>
      <c r="L20" s="15">
        <v>0</v>
      </c>
      <c r="M20" s="16">
        <v>0</v>
      </c>
      <c r="N20" s="14">
        <v>0</v>
      </c>
      <c r="O20" s="15">
        <v>0</v>
      </c>
      <c r="P20" s="16">
        <v>0</v>
      </c>
      <c r="Q20" s="14">
        <v>0</v>
      </c>
      <c r="R20" s="15">
        <v>0</v>
      </c>
      <c r="S20" s="16">
        <v>0</v>
      </c>
      <c r="T20" s="14">
        <v>0</v>
      </c>
      <c r="U20" s="15">
        <v>0</v>
      </c>
      <c r="V20" s="16">
        <v>0</v>
      </c>
      <c r="W20" s="14">
        <v>0</v>
      </c>
      <c r="X20" s="15">
        <v>0</v>
      </c>
      <c r="Y20" s="16">
        <v>0</v>
      </c>
    </row>
    <row r="21" ht="61.5" customHeight="1" spans="1:25">
      <c r="A21" s="65" t="s">
        <v>39</v>
      </c>
      <c r="B21" s="14">
        <v>0</v>
      </c>
      <c r="C21" s="15">
        <v>0</v>
      </c>
      <c r="D21" s="16">
        <v>0</v>
      </c>
      <c r="E21" s="14">
        <v>0</v>
      </c>
      <c r="F21" s="15">
        <v>0</v>
      </c>
      <c r="G21" s="16">
        <v>0</v>
      </c>
      <c r="H21" s="14">
        <v>0</v>
      </c>
      <c r="I21" s="15">
        <v>0</v>
      </c>
      <c r="J21" s="16">
        <v>0</v>
      </c>
      <c r="K21" s="14">
        <v>0</v>
      </c>
      <c r="L21" s="15">
        <v>0</v>
      </c>
      <c r="M21" s="16">
        <v>0</v>
      </c>
      <c r="N21" s="14">
        <v>0</v>
      </c>
      <c r="O21" s="15">
        <v>0</v>
      </c>
      <c r="P21" s="16">
        <v>0</v>
      </c>
      <c r="Q21" s="14">
        <v>0</v>
      </c>
      <c r="R21" s="15">
        <v>0</v>
      </c>
      <c r="S21" s="16">
        <v>0</v>
      </c>
      <c r="T21" s="14">
        <v>0</v>
      </c>
      <c r="U21" s="15">
        <v>0</v>
      </c>
      <c r="V21" s="16">
        <v>0</v>
      </c>
      <c r="W21" s="14">
        <v>0</v>
      </c>
      <c r="X21" s="15">
        <v>0</v>
      </c>
      <c r="Y21" s="16">
        <v>0</v>
      </c>
    </row>
    <row r="22" spans="1:25">
      <c r="A22" s="63" t="s">
        <v>40</v>
      </c>
      <c r="B22" s="14">
        <v>0</v>
      </c>
      <c r="C22" s="15">
        <v>0</v>
      </c>
      <c r="D22" s="16">
        <v>0</v>
      </c>
      <c r="E22" s="14">
        <v>0</v>
      </c>
      <c r="F22" s="15">
        <v>0</v>
      </c>
      <c r="G22" s="16">
        <v>0</v>
      </c>
      <c r="H22" s="14">
        <v>0</v>
      </c>
      <c r="I22" s="15">
        <v>0</v>
      </c>
      <c r="J22" s="16">
        <v>0</v>
      </c>
      <c r="K22" s="14">
        <v>0</v>
      </c>
      <c r="L22" s="15">
        <v>0</v>
      </c>
      <c r="M22" s="16">
        <v>0</v>
      </c>
      <c r="N22" s="14">
        <v>0</v>
      </c>
      <c r="O22" s="15">
        <v>0</v>
      </c>
      <c r="P22" s="16">
        <v>0</v>
      </c>
      <c r="Q22" s="14">
        <v>0</v>
      </c>
      <c r="R22" s="15">
        <v>0</v>
      </c>
      <c r="S22" s="16">
        <v>0</v>
      </c>
      <c r="T22" s="14">
        <v>0</v>
      </c>
      <c r="U22" s="15">
        <v>0</v>
      </c>
      <c r="V22" s="16">
        <v>0</v>
      </c>
      <c r="W22" s="14">
        <v>0</v>
      </c>
      <c r="X22" s="15">
        <v>0</v>
      </c>
      <c r="Y22" s="16">
        <v>0</v>
      </c>
    </row>
    <row r="23" spans="1:25">
      <c r="A23" s="63" t="s">
        <v>41</v>
      </c>
      <c r="B23" s="14">
        <v>0</v>
      </c>
      <c r="C23" s="15">
        <v>0</v>
      </c>
      <c r="D23" s="16">
        <v>0</v>
      </c>
      <c r="E23" s="14">
        <v>0</v>
      </c>
      <c r="F23" s="15">
        <v>0</v>
      </c>
      <c r="G23" s="16">
        <v>0</v>
      </c>
      <c r="H23" s="14">
        <v>0</v>
      </c>
      <c r="I23" s="15">
        <v>0</v>
      </c>
      <c r="J23" s="16">
        <v>0</v>
      </c>
      <c r="K23" s="14">
        <v>0</v>
      </c>
      <c r="L23" s="15">
        <v>0</v>
      </c>
      <c r="M23" s="16">
        <v>0</v>
      </c>
      <c r="N23" s="14">
        <v>0</v>
      </c>
      <c r="O23" s="15">
        <v>0</v>
      </c>
      <c r="P23" s="16">
        <v>0</v>
      </c>
      <c r="Q23" s="14">
        <v>0</v>
      </c>
      <c r="R23" s="15">
        <v>0</v>
      </c>
      <c r="S23" s="16">
        <v>0</v>
      </c>
      <c r="T23" s="14">
        <v>0</v>
      </c>
      <c r="U23" s="15">
        <v>0</v>
      </c>
      <c r="V23" s="16">
        <v>0</v>
      </c>
      <c r="W23" s="14">
        <v>0</v>
      </c>
      <c r="X23" s="15">
        <v>0</v>
      </c>
      <c r="Y23" s="16">
        <v>0</v>
      </c>
    </row>
    <row r="24" ht="28" spans="1:25">
      <c r="A24" s="63" t="s">
        <v>42</v>
      </c>
      <c r="B24" s="14">
        <v>1</v>
      </c>
      <c r="C24" s="15">
        <v>1</v>
      </c>
      <c r="D24" s="16">
        <v>1</v>
      </c>
      <c r="E24" s="14">
        <v>1</v>
      </c>
      <c r="F24" s="15">
        <v>1</v>
      </c>
      <c r="G24" s="16">
        <v>1</v>
      </c>
      <c r="H24" s="14">
        <v>1</v>
      </c>
      <c r="I24" s="15">
        <v>1</v>
      </c>
      <c r="J24" s="16">
        <v>1</v>
      </c>
      <c r="K24" s="14">
        <v>1</v>
      </c>
      <c r="L24" s="15">
        <v>1</v>
      </c>
      <c r="M24" s="16">
        <v>1</v>
      </c>
      <c r="N24" s="14">
        <v>1</v>
      </c>
      <c r="O24" s="15">
        <v>1</v>
      </c>
      <c r="P24" s="16">
        <v>1</v>
      </c>
      <c r="Q24" s="14">
        <v>1</v>
      </c>
      <c r="R24" s="15">
        <v>1</v>
      </c>
      <c r="S24" s="16">
        <v>1</v>
      </c>
      <c r="T24" s="14">
        <v>1</v>
      </c>
      <c r="U24" s="15">
        <v>1</v>
      </c>
      <c r="V24" s="16">
        <v>1</v>
      </c>
      <c r="W24" s="14">
        <v>1</v>
      </c>
      <c r="X24" s="15">
        <v>1</v>
      </c>
      <c r="Y24" s="16">
        <v>1</v>
      </c>
    </row>
    <row r="25" spans="1:25">
      <c r="A25" s="63" t="s">
        <v>43</v>
      </c>
      <c r="B25" s="14">
        <f t="shared" ref="B25:D25" si="4">B17+B18+B21+B22-B24</f>
        <v>22</v>
      </c>
      <c r="C25" s="15">
        <f t="shared" si="4"/>
        <v>22</v>
      </c>
      <c r="D25" s="16">
        <f t="shared" si="4"/>
        <v>22</v>
      </c>
      <c r="E25" s="14">
        <f t="shared" ref="E25:S25" si="5">E17+E18+E21+E22-E24</f>
        <v>22</v>
      </c>
      <c r="F25" s="15">
        <f t="shared" ref="F25" si="6">F17+F18+F21+F22-F24</f>
        <v>22</v>
      </c>
      <c r="G25" s="16">
        <f t="shared" si="5"/>
        <v>22</v>
      </c>
      <c r="H25" s="14">
        <f t="shared" si="5"/>
        <v>22</v>
      </c>
      <c r="I25" s="15">
        <f t="shared" si="5"/>
        <v>22</v>
      </c>
      <c r="J25" s="16">
        <f t="shared" si="5"/>
        <v>22</v>
      </c>
      <c r="K25" s="14">
        <f t="shared" si="5"/>
        <v>22</v>
      </c>
      <c r="L25" s="15">
        <f t="shared" si="5"/>
        <v>22</v>
      </c>
      <c r="M25" s="16">
        <f t="shared" si="5"/>
        <v>22</v>
      </c>
      <c r="N25" s="14">
        <f t="shared" si="5"/>
        <v>22</v>
      </c>
      <c r="O25" s="15">
        <f t="shared" si="5"/>
        <v>22</v>
      </c>
      <c r="P25" s="16">
        <f t="shared" si="5"/>
        <v>22</v>
      </c>
      <c r="Q25" s="14">
        <f t="shared" si="5"/>
        <v>22</v>
      </c>
      <c r="R25" s="15">
        <f t="shared" si="5"/>
        <v>22</v>
      </c>
      <c r="S25" s="16">
        <f t="shared" si="5"/>
        <v>22</v>
      </c>
      <c r="T25" s="14">
        <f t="shared" ref="T25:Y25" si="7">T17+T18+T21+T22-T24</f>
        <v>22</v>
      </c>
      <c r="U25" s="15">
        <f t="shared" si="7"/>
        <v>22</v>
      </c>
      <c r="V25" s="16">
        <f t="shared" si="7"/>
        <v>22</v>
      </c>
      <c r="W25" s="14">
        <f t="shared" si="7"/>
        <v>22</v>
      </c>
      <c r="X25" s="15">
        <f t="shared" si="7"/>
        <v>22</v>
      </c>
      <c r="Y25" s="16">
        <f t="shared" si="7"/>
        <v>22</v>
      </c>
    </row>
    <row r="26" spans="1:25">
      <c r="A26" s="63" t="s">
        <v>44</v>
      </c>
      <c r="B26" s="17" t="s">
        <v>22</v>
      </c>
      <c r="C26" s="18" t="s">
        <v>22</v>
      </c>
      <c r="D26" s="19" t="s">
        <v>22</v>
      </c>
      <c r="E26" s="17" t="s">
        <v>22</v>
      </c>
      <c r="F26" s="18" t="s">
        <v>22</v>
      </c>
      <c r="G26" s="19" t="s">
        <v>22</v>
      </c>
      <c r="H26" s="17" t="s">
        <v>22</v>
      </c>
      <c r="I26" s="18" t="s">
        <v>22</v>
      </c>
      <c r="J26" s="19" t="s">
        <v>22</v>
      </c>
      <c r="K26" s="17" t="s">
        <v>22</v>
      </c>
      <c r="L26" s="18" t="s">
        <v>22</v>
      </c>
      <c r="M26" s="19" t="s">
        <v>22</v>
      </c>
      <c r="N26" s="17" t="s">
        <v>22</v>
      </c>
      <c r="O26" s="18" t="s">
        <v>22</v>
      </c>
      <c r="P26" s="19" t="s">
        <v>22</v>
      </c>
      <c r="Q26" s="58" t="s">
        <v>22</v>
      </c>
      <c r="R26" s="59" t="s">
        <v>22</v>
      </c>
      <c r="S26" s="60" t="s">
        <v>22</v>
      </c>
      <c r="T26" s="17" t="s">
        <v>22</v>
      </c>
      <c r="U26" s="18" t="s">
        <v>22</v>
      </c>
      <c r="V26" s="19" t="s">
        <v>22</v>
      </c>
      <c r="W26" s="17" t="s">
        <v>22</v>
      </c>
      <c r="X26" s="18" t="s">
        <v>22</v>
      </c>
      <c r="Y26" s="19" t="s">
        <v>22</v>
      </c>
    </row>
    <row r="27" spans="1:25">
      <c r="A27" s="62" t="s">
        <v>45</v>
      </c>
      <c r="B27" s="23"/>
      <c r="C27" s="24"/>
      <c r="D27" s="25"/>
      <c r="E27" s="23"/>
      <c r="F27" s="24"/>
      <c r="G27" s="25"/>
      <c r="H27" s="23"/>
      <c r="I27" s="24"/>
      <c r="J27" s="25"/>
      <c r="K27" s="23"/>
      <c r="L27" s="24"/>
      <c r="M27" s="25"/>
      <c r="N27" s="23"/>
      <c r="O27" s="24"/>
      <c r="P27" s="25"/>
      <c r="Q27" s="23"/>
      <c r="R27" s="24"/>
      <c r="S27" s="25"/>
      <c r="T27" s="23"/>
      <c r="U27" s="24"/>
      <c r="V27" s="25"/>
      <c r="W27" s="23"/>
      <c r="X27" s="24"/>
      <c r="Y27" s="25"/>
    </row>
    <row r="28" spans="1:25">
      <c r="A28" s="63" t="s">
        <v>104</v>
      </c>
      <c r="B28" s="14">
        <v>16</v>
      </c>
      <c r="C28" s="15">
        <v>16</v>
      </c>
      <c r="D28" s="16">
        <v>16</v>
      </c>
      <c r="E28" s="14">
        <v>16</v>
      </c>
      <c r="F28" s="15">
        <v>16</v>
      </c>
      <c r="G28" s="16">
        <v>16</v>
      </c>
      <c r="H28" s="14">
        <v>16</v>
      </c>
      <c r="I28" s="15">
        <v>16</v>
      </c>
      <c r="J28" s="16">
        <v>16</v>
      </c>
      <c r="K28" s="14">
        <v>16</v>
      </c>
      <c r="L28" s="15">
        <v>16</v>
      </c>
      <c r="M28" s="16">
        <v>16</v>
      </c>
      <c r="N28" s="14">
        <v>16</v>
      </c>
      <c r="O28" s="15">
        <v>16</v>
      </c>
      <c r="P28" s="16">
        <v>16</v>
      </c>
      <c r="Q28" s="14">
        <v>16</v>
      </c>
      <c r="R28" s="15">
        <v>16</v>
      </c>
      <c r="S28" s="16">
        <v>16</v>
      </c>
      <c r="T28" s="14">
        <v>16</v>
      </c>
      <c r="U28" s="15">
        <v>16</v>
      </c>
      <c r="V28" s="16">
        <v>16</v>
      </c>
      <c r="W28" s="14">
        <v>16</v>
      </c>
      <c r="X28" s="15">
        <v>16</v>
      </c>
      <c r="Y28" s="16">
        <v>16</v>
      </c>
    </row>
    <row r="29" spans="1:25">
      <c r="A29" s="66" t="s">
        <v>47</v>
      </c>
      <c r="B29" s="27">
        <v>2</v>
      </c>
      <c r="C29" s="28">
        <v>2</v>
      </c>
      <c r="D29" s="29">
        <v>2</v>
      </c>
      <c r="E29" s="27">
        <v>2</v>
      </c>
      <c r="F29" s="28">
        <v>2</v>
      </c>
      <c r="G29" s="29">
        <v>2</v>
      </c>
      <c r="H29" s="30">
        <v>2</v>
      </c>
      <c r="I29" s="53">
        <v>2</v>
      </c>
      <c r="J29" s="54">
        <v>2</v>
      </c>
      <c r="K29" s="30">
        <v>2</v>
      </c>
      <c r="L29" s="53">
        <v>2</v>
      </c>
      <c r="M29" s="54">
        <v>2</v>
      </c>
      <c r="N29" s="30">
        <v>2</v>
      </c>
      <c r="O29" s="53">
        <v>2</v>
      </c>
      <c r="P29" s="54">
        <v>2</v>
      </c>
      <c r="Q29" s="30">
        <v>2</v>
      </c>
      <c r="R29" s="53">
        <v>2</v>
      </c>
      <c r="S29" s="54">
        <v>2</v>
      </c>
      <c r="T29" s="30">
        <v>2</v>
      </c>
      <c r="U29" s="53">
        <v>2</v>
      </c>
      <c r="V29" s="54">
        <v>2</v>
      </c>
      <c r="W29" s="30">
        <v>4</v>
      </c>
      <c r="X29" s="53">
        <v>4</v>
      </c>
      <c r="Y29" s="54">
        <v>4</v>
      </c>
    </row>
    <row r="30" ht="42" spans="1:25">
      <c r="A30" s="63" t="s">
        <v>48</v>
      </c>
      <c r="B30" s="14">
        <f t="shared" ref="B30:D30" si="8">B31+10*LOG10(B28/B13)-B32</f>
        <v>17.0308998699194</v>
      </c>
      <c r="C30" s="15">
        <f t="shared" si="8"/>
        <v>17.0308998699194</v>
      </c>
      <c r="D30" s="16">
        <f t="shared" si="8"/>
        <v>17.0308998699194</v>
      </c>
      <c r="E30" s="14">
        <f t="shared" ref="E30:S30" si="9">E31+10*LOG10(E28/E13)-E32</f>
        <v>13.1708998699194</v>
      </c>
      <c r="F30" s="15">
        <f t="shared" ref="F30" si="10">F31+10*LOG10(F28/F13)-F32</f>
        <v>13.1708998699194</v>
      </c>
      <c r="G30" s="16">
        <f t="shared" si="9"/>
        <v>13.1708998699194</v>
      </c>
      <c r="H30" s="14">
        <f t="shared" si="9"/>
        <v>13.0308998699194</v>
      </c>
      <c r="I30" s="15">
        <f t="shared" si="9"/>
        <v>13.0308998699194</v>
      </c>
      <c r="J30" s="16">
        <f t="shared" si="9"/>
        <v>13.0308998699194</v>
      </c>
      <c r="K30" s="14">
        <f t="shared" si="9"/>
        <v>17.0308998699194</v>
      </c>
      <c r="L30" s="15">
        <f t="shared" si="9"/>
        <v>17.0308998699194</v>
      </c>
      <c r="M30" s="16">
        <f t="shared" si="9"/>
        <v>17.0308998699194</v>
      </c>
      <c r="N30" s="14">
        <f t="shared" si="9"/>
        <v>17.0308998699194</v>
      </c>
      <c r="O30" s="15">
        <f t="shared" si="9"/>
        <v>17.0308998699194</v>
      </c>
      <c r="P30" s="16">
        <f t="shared" si="9"/>
        <v>17.0308998699194</v>
      </c>
      <c r="Q30" s="14">
        <f t="shared" si="9"/>
        <v>17.0308998699194</v>
      </c>
      <c r="R30" s="15">
        <f t="shared" si="9"/>
        <v>17.0308998699194</v>
      </c>
      <c r="S30" s="16">
        <f t="shared" si="9"/>
        <v>17.0308998699194</v>
      </c>
      <c r="T30" s="14">
        <f t="shared" ref="T30:Y30" si="11">T31+10*LOG10(T28/T13)-T32</f>
        <v>17.0308998699194</v>
      </c>
      <c r="U30" s="15">
        <f t="shared" si="11"/>
        <v>17.0308998699194</v>
      </c>
      <c r="V30" s="16">
        <f t="shared" si="11"/>
        <v>17.0308998699194</v>
      </c>
      <c r="W30" s="14">
        <f t="shared" si="11"/>
        <v>14.0205999132796</v>
      </c>
      <c r="X30" s="15">
        <f t="shared" si="11"/>
        <v>14.0205999132796</v>
      </c>
      <c r="Y30" s="16">
        <f t="shared" si="11"/>
        <v>14.0205999132796</v>
      </c>
    </row>
    <row r="31" spans="1:25">
      <c r="A31" s="63" t="s">
        <v>49</v>
      </c>
      <c r="B31" s="14">
        <v>8</v>
      </c>
      <c r="C31" s="15">
        <v>8</v>
      </c>
      <c r="D31" s="16">
        <v>8</v>
      </c>
      <c r="E31" s="14">
        <v>8</v>
      </c>
      <c r="F31" s="15">
        <v>8</v>
      </c>
      <c r="G31" s="16">
        <v>8</v>
      </c>
      <c r="H31" s="14">
        <v>8</v>
      </c>
      <c r="I31" s="15">
        <v>8</v>
      </c>
      <c r="J31" s="16">
        <v>8</v>
      </c>
      <c r="K31" s="14">
        <v>8</v>
      </c>
      <c r="L31" s="15">
        <v>8</v>
      </c>
      <c r="M31" s="16">
        <v>8</v>
      </c>
      <c r="N31" s="14">
        <v>8</v>
      </c>
      <c r="O31" s="15">
        <v>8</v>
      </c>
      <c r="P31" s="16">
        <v>8</v>
      </c>
      <c r="Q31" s="14">
        <v>8</v>
      </c>
      <c r="R31" s="15">
        <v>8</v>
      </c>
      <c r="S31" s="16">
        <v>8</v>
      </c>
      <c r="T31" s="14">
        <v>8</v>
      </c>
      <c r="U31" s="15">
        <v>8</v>
      </c>
      <c r="V31" s="16">
        <v>8</v>
      </c>
      <c r="W31" s="14">
        <v>8</v>
      </c>
      <c r="X31" s="15">
        <v>8</v>
      </c>
      <c r="Y31" s="16">
        <v>8</v>
      </c>
    </row>
    <row r="32" ht="42" spans="1:25">
      <c r="A32" s="66" t="s">
        <v>50</v>
      </c>
      <c r="B32" s="28">
        <v>0</v>
      </c>
      <c r="C32" s="28">
        <v>0</v>
      </c>
      <c r="D32" s="28">
        <v>0</v>
      </c>
      <c r="E32" s="27">
        <v>3.86</v>
      </c>
      <c r="F32" s="28">
        <v>3.86</v>
      </c>
      <c r="G32" s="29">
        <v>3.86</v>
      </c>
      <c r="H32" s="30">
        <v>4</v>
      </c>
      <c r="I32" s="53">
        <v>4</v>
      </c>
      <c r="J32" s="54">
        <v>4</v>
      </c>
      <c r="K32" s="30">
        <v>0</v>
      </c>
      <c r="L32" s="53">
        <v>0</v>
      </c>
      <c r="M32" s="54">
        <v>0</v>
      </c>
      <c r="N32" s="30">
        <v>0</v>
      </c>
      <c r="O32" s="53">
        <v>0</v>
      </c>
      <c r="P32" s="54">
        <v>0</v>
      </c>
      <c r="Q32" s="30">
        <v>0</v>
      </c>
      <c r="R32" s="53">
        <v>0</v>
      </c>
      <c r="S32" s="54">
        <v>0</v>
      </c>
      <c r="T32" s="30">
        <v>0</v>
      </c>
      <c r="U32" s="53">
        <v>0</v>
      </c>
      <c r="V32" s="54">
        <v>0</v>
      </c>
      <c r="W32" s="30">
        <v>0</v>
      </c>
      <c r="X32" s="53">
        <v>0</v>
      </c>
      <c r="Y32" s="54">
        <v>0</v>
      </c>
    </row>
    <row r="33" ht="28" spans="1:25">
      <c r="A33" s="67" t="s">
        <v>51</v>
      </c>
      <c r="B33" s="35">
        <v>0</v>
      </c>
      <c r="C33" s="36">
        <v>0</v>
      </c>
      <c r="D33" s="37">
        <v>0</v>
      </c>
      <c r="E33" s="35">
        <v>0</v>
      </c>
      <c r="F33" s="36">
        <v>0</v>
      </c>
      <c r="G33" s="37">
        <v>0</v>
      </c>
      <c r="H33" s="27">
        <v>0</v>
      </c>
      <c r="I33" s="28">
        <v>0</v>
      </c>
      <c r="J33" s="29">
        <v>0</v>
      </c>
      <c r="K33" s="27">
        <v>0</v>
      </c>
      <c r="L33" s="28">
        <v>0</v>
      </c>
      <c r="M33" s="29">
        <v>0</v>
      </c>
      <c r="N33" s="30">
        <v>0</v>
      </c>
      <c r="O33" s="53">
        <v>0</v>
      </c>
      <c r="P33" s="54">
        <v>0</v>
      </c>
      <c r="Q33" s="27">
        <v>0</v>
      </c>
      <c r="R33" s="28">
        <v>0</v>
      </c>
      <c r="S33" s="29">
        <v>0</v>
      </c>
      <c r="T33" s="27">
        <v>0</v>
      </c>
      <c r="U33" s="28">
        <v>0</v>
      </c>
      <c r="V33" s="29">
        <v>0</v>
      </c>
      <c r="W33" s="27">
        <v>0</v>
      </c>
      <c r="X33" s="28">
        <v>0</v>
      </c>
      <c r="Y33" s="29">
        <v>0</v>
      </c>
    </row>
    <row r="34" ht="28" spans="1:25">
      <c r="A34" s="63" t="s">
        <v>52</v>
      </c>
      <c r="B34" s="14">
        <v>3</v>
      </c>
      <c r="C34" s="15">
        <v>3</v>
      </c>
      <c r="D34" s="16">
        <v>3</v>
      </c>
      <c r="E34" s="14">
        <v>3</v>
      </c>
      <c r="F34" s="15">
        <v>3</v>
      </c>
      <c r="G34" s="16">
        <v>3</v>
      </c>
      <c r="H34" s="14">
        <v>3</v>
      </c>
      <c r="I34" s="15">
        <v>3</v>
      </c>
      <c r="J34" s="16">
        <v>3</v>
      </c>
      <c r="K34" s="14">
        <v>3</v>
      </c>
      <c r="L34" s="15">
        <v>3</v>
      </c>
      <c r="M34" s="16">
        <v>3</v>
      </c>
      <c r="N34" s="14">
        <v>3</v>
      </c>
      <c r="O34" s="15">
        <v>3</v>
      </c>
      <c r="P34" s="16">
        <v>3</v>
      </c>
      <c r="Q34" s="14">
        <v>3</v>
      </c>
      <c r="R34" s="15">
        <v>3</v>
      </c>
      <c r="S34" s="16">
        <v>3</v>
      </c>
      <c r="T34" s="14">
        <v>3</v>
      </c>
      <c r="U34" s="15">
        <v>3</v>
      </c>
      <c r="V34" s="16">
        <v>3</v>
      </c>
      <c r="W34" s="14">
        <v>3</v>
      </c>
      <c r="X34" s="15">
        <v>3</v>
      </c>
      <c r="Y34" s="16">
        <v>3</v>
      </c>
    </row>
    <row r="35" spans="1:25">
      <c r="A35" s="63" t="s">
        <v>53</v>
      </c>
      <c r="B35" s="14">
        <v>5</v>
      </c>
      <c r="C35" s="15">
        <v>5</v>
      </c>
      <c r="D35" s="16">
        <v>5</v>
      </c>
      <c r="E35" s="14">
        <v>5</v>
      </c>
      <c r="F35" s="15">
        <v>5</v>
      </c>
      <c r="G35" s="16">
        <v>5</v>
      </c>
      <c r="H35" s="14">
        <v>5</v>
      </c>
      <c r="I35" s="15">
        <v>5</v>
      </c>
      <c r="J35" s="16">
        <v>5</v>
      </c>
      <c r="K35" s="14">
        <v>5</v>
      </c>
      <c r="L35" s="15">
        <v>5</v>
      </c>
      <c r="M35" s="16">
        <v>5</v>
      </c>
      <c r="N35" s="14">
        <v>5</v>
      </c>
      <c r="O35" s="15">
        <v>5</v>
      </c>
      <c r="P35" s="16">
        <v>5</v>
      </c>
      <c r="Q35" s="14">
        <v>5</v>
      </c>
      <c r="R35" s="15">
        <v>5</v>
      </c>
      <c r="S35" s="16">
        <v>5</v>
      </c>
      <c r="T35" s="14">
        <v>5</v>
      </c>
      <c r="U35" s="15">
        <v>5</v>
      </c>
      <c r="V35" s="16">
        <v>5</v>
      </c>
      <c r="W35" s="14">
        <v>5</v>
      </c>
      <c r="X35" s="15">
        <v>5</v>
      </c>
      <c r="Y35" s="16">
        <v>5</v>
      </c>
    </row>
    <row r="36" spans="1:25">
      <c r="A36" s="63" t="s">
        <v>54</v>
      </c>
      <c r="B36" s="14">
        <v>-174</v>
      </c>
      <c r="C36" s="15">
        <v>-174</v>
      </c>
      <c r="D36" s="16">
        <v>-174</v>
      </c>
      <c r="E36" s="14">
        <v>-174</v>
      </c>
      <c r="F36" s="15">
        <v>-174</v>
      </c>
      <c r="G36" s="16">
        <v>-174</v>
      </c>
      <c r="H36" s="14">
        <v>-174</v>
      </c>
      <c r="I36" s="15">
        <v>-174</v>
      </c>
      <c r="J36" s="16">
        <v>-174</v>
      </c>
      <c r="K36" s="14">
        <v>-174</v>
      </c>
      <c r="L36" s="15">
        <v>-174</v>
      </c>
      <c r="M36" s="16">
        <v>-174</v>
      </c>
      <c r="N36" s="14">
        <v>-174</v>
      </c>
      <c r="O36" s="15">
        <v>-174</v>
      </c>
      <c r="P36" s="16">
        <v>-174</v>
      </c>
      <c r="Q36" s="14">
        <v>-174</v>
      </c>
      <c r="R36" s="15">
        <v>-174</v>
      </c>
      <c r="S36" s="16">
        <v>-174</v>
      </c>
      <c r="T36" s="14">
        <v>-174</v>
      </c>
      <c r="U36" s="15">
        <v>-174</v>
      </c>
      <c r="V36" s="16">
        <v>-174</v>
      </c>
      <c r="W36" s="14">
        <v>-174</v>
      </c>
      <c r="X36" s="15">
        <v>-174</v>
      </c>
      <c r="Y36" s="16">
        <v>-174</v>
      </c>
    </row>
    <row r="37" spans="1:25">
      <c r="A37" s="66" t="s">
        <v>55</v>
      </c>
      <c r="B37" s="27">
        <v>-999</v>
      </c>
      <c r="C37" s="28">
        <v>-999</v>
      </c>
      <c r="D37" s="29">
        <v>-999</v>
      </c>
      <c r="E37" s="27">
        <v>-999</v>
      </c>
      <c r="F37" s="28">
        <v>-999</v>
      </c>
      <c r="G37" s="29">
        <v>-999</v>
      </c>
      <c r="H37" s="30">
        <v>-999</v>
      </c>
      <c r="I37" s="53">
        <v>-999</v>
      </c>
      <c r="J37" s="54">
        <v>-999</v>
      </c>
      <c r="K37" s="30">
        <v>-999</v>
      </c>
      <c r="L37" s="53">
        <v>-999</v>
      </c>
      <c r="M37" s="54">
        <v>-999</v>
      </c>
      <c r="N37" s="55">
        <v>-161.7</v>
      </c>
      <c r="O37" s="55">
        <v>-161.7</v>
      </c>
      <c r="P37" s="55">
        <v>-161.7</v>
      </c>
      <c r="Q37" s="30">
        <v>-999</v>
      </c>
      <c r="R37" s="53">
        <v>-999</v>
      </c>
      <c r="S37" s="54">
        <v>-999</v>
      </c>
      <c r="T37" s="30">
        <v>-999</v>
      </c>
      <c r="U37" s="30">
        <v>-999</v>
      </c>
      <c r="V37" s="30">
        <v>-999</v>
      </c>
      <c r="W37" s="55">
        <v>-165.7</v>
      </c>
      <c r="X37" s="55">
        <v>-165.7</v>
      </c>
      <c r="Y37" s="29">
        <v>-165.7</v>
      </c>
    </row>
    <row r="38" spans="1:25">
      <c r="A38" s="65" t="s">
        <v>56</v>
      </c>
      <c r="B38" s="14" t="s">
        <v>22</v>
      </c>
      <c r="C38" s="15" t="s">
        <v>22</v>
      </c>
      <c r="D38" s="16" t="s">
        <v>22</v>
      </c>
      <c r="E38" s="14" t="s">
        <v>22</v>
      </c>
      <c r="F38" s="15" t="s">
        <v>22</v>
      </c>
      <c r="G38" s="16" t="s">
        <v>22</v>
      </c>
      <c r="H38" s="14" t="s">
        <v>22</v>
      </c>
      <c r="I38" s="15" t="s">
        <v>22</v>
      </c>
      <c r="J38" s="16" t="s">
        <v>22</v>
      </c>
      <c r="K38" s="14" t="s">
        <v>22</v>
      </c>
      <c r="L38" s="15" t="s">
        <v>22</v>
      </c>
      <c r="M38" s="16" t="s">
        <v>22</v>
      </c>
      <c r="N38" s="14" t="s">
        <v>22</v>
      </c>
      <c r="O38" s="15" t="s">
        <v>22</v>
      </c>
      <c r="P38" s="16" t="s">
        <v>22</v>
      </c>
      <c r="Q38" s="14" t="s">
        <v>22</v>
      </c>
      <c r="R38" s="15" t="s">
        <v>22</v>
      </c>
      <c r="S38" s="16" t="s">
        <v>22</v>
      </c>
      <c r="T38" s="14" t="s">
        <v>22</v>
      </c>
      <c r="U38" s="15" t="s">
        <v>22</v>
      </c>
      <c r="V38" s="16" t="s">
        <v>22</v>
      </c>
      <c r="W38" s="14" t="s">
        <v>22</v>
      </c>
      <c r="X38" s="15" t="s">
        <v>22</v>
      </c>
      <c r="Y38" s="16" t="s">
        <v>22</v>
      </c>
    </row>
    <row r="39" ht="28" spans="1:25">
      <c r="A39" s="63" t="s">
        <v>105</v>
      </c>
      <c r="B39" s="14">
        <f t="shared" ref="B39:D39" si="12">10*LOG10(10^((B35+B36)/10)+10^(B37/10))</f>
        <v>-169</v>
      </c>
      <c r="C39" s="15">
        <f t="shared" si="12"/>
        <v>-169</v>
      </c>
      <c r="D39" s="16">
        <f t="shared" si="12"/>
        <v>-169</v>
      </c>
      <c r="E39" s="14">
        <f t="shared" ref="E39:S39" si="13">10*LOG10(10^((E35+E36)/10)+10^(E37/10))</f>
        <v>-169</v>
      </c>
      <c r="F39" s="15">
        <f t="shared" ref="F39" si="14">10*LOG10(10^((F35+F36)/10)+10^(F37/10))</f>
        <v>-169</v>
      </c>
      <c r="G39" s="16">
        <f t="shared" si="13"/>
        <v>-169</v>
      </c>
      <c r="H39" s="14">
        <f t="shared" si="13"/>
        <v>-169</v>
      </c>
      <c r="I39" s="15">
        <f t="shared" si="13"/>
        <v>-169</v>
      </c>
      <c r="J39" s="16">
        <f t="shared" si="13"/>
        <v>-169</v>
      </c>
      <c r="K39" s="14">
        <f t="shared" si="13"/>
        <v>-169</v>
      </c>
      <c r="L39" s="15">
        <f t="shared" si="13"/>
        <v>-169</v>
      </c>
      <c r="M39" s="16">
        <f t="shared" si="13"/>
        <v>-169</v>
      </c>
      <c r="N39" s="14">
        <f t="shared" si="13"/>
        <v>-160.958388900453</v>
      </c>
      <c r="O39" s="15">
        <f t="shared" si="13"/>
        <v>-160.958388900453</v>
      </c>
      <c r="P39" s="16">
        <f t="shared" si="13"/>
        <v>-160.958388900453</v>
      </c>
      <c r="Q39" s="14">
        <f t="shared" si="13"/>
        <v>-169</v>
      </c>
      <c r="R39" s="15">
        <f t="shared" si="13"/>
        <v>-169</v>
      </c>
      <c r="S39" s="16">
        <f t="shared" si="13"/>
        <v>-169</v>
      </c>
      <c r="T39" s="14">
        <f t="shared" ref="T39:Y39" si="15">10*LOG10(10^((T35+T36)/10)+10^(T37/10))</f>
        <v>-169</v>
      </c>
      <c r="U39" s="15">
        <f t="shared" si="15"/>
        <v>-169</v>
      </c>
      <c r="V39" s="16">
        <f t="shared" si="15"/>
        <v>-169</v>
      </c>
      <c r="W39" s="14">
        <f t="shared" si="15"/>
        <v>-164.033523075367</v>
      </c>
      <c r="X39" s="15">
        <f t="shared" si="15"/>
        <v>-164.033523075367</v>
      </c>
      <c r="Y39" s="16">
        <f t="shared" si="15"/>
        <v>-164.033523075367</v>
      </c>
    </row>
    <row r="40" ht="28" spans="1:25">
      <c r="A40" s="63" t="s">
        <v>58</v>
      </c>
      <c r="B40" s="17" t="s">
        <v>22</v>
      </c>
      <c r="C40" s="18" t="s">
        <v>22</v>
      </c>
      <c r="D40" s="19" t="s">
        <v>22</v>
      </c>
      <c r="E40" s="17" t="s">
        <v>22</v>
      </c>
      <c r="F40" s="18" t="s">
        <v>22</v>
      </c>
      <c r="G40" s="19" t="s">
        <v>22</v>
      </c>
      <c r="H40" s="17" t="s">
        <v>22</v>
      </c>
      <c r="I40" s="18" t="s">
        <v>22</v>
      </c>
      <c r="J40" s="19" t="s">
        <v>22</v>
      </c>
      <c r="K40" s="17" t="s">
        <v>22</v>
      </c>
      <c r="L40" s="18" t="s">
        <v>22</v>
      </c>
      <c r="M40" s="19" t="s">
        <v>22</v>
      </c>
      <c r="N40" s="17" t="s">
        <v>22</v>
      </c>
      <c r="O40" s="18" t="s">
        <v>22</v>
      </c>
      <c r="P40" s="19" t="s">
        <v>22</v>
      </c>
      <c r="Q40" s="58" t="s">
        <v>22</v>
      </c>
      <c r="R40" s="59" t="s">
        <v>22</v>
      </c>
      <c r="S40" s="60" t="s">
        <v>22</v>
      </c>
      <c r="T40" s="17" t="s">
        <v>22</v>
      </c>
      <c r="U40" s="18" t="s">
        <v>22</v>
      </c>
      <c r="V40" s="19" t="s">
        <v>22</v>
      </c>
      <c r="W40" s="17" t="s">
        <v>22</v>
      </c>
      <c r="X40" s="18" t="s">
        <v>22</v>
      </c>
      <c r="Y40" s="19" t="s">
        <v>22</v>
      </c>
    </row>
    <row r="41" spans="1:25">
      <c r="A41" s="68" t="s">
        <v>59</v>
      </c>
      <c r="B41" s="35">
        <f t="shared" ref="B41:D41" si="16">1*12*15*1000</f>
        <v>180000</v>
      </c>
      <c r="C41" s="36">
        <f t="shared" si="16"/>
        <v>180000</v>
      </c>
      <c r="D41" s="37">
        <f t="shared" si="16"/>
        <v>180000</v>
      </c>
      <c r="E41" s="35">
        <f t="shared" ref="E41:S41" si="17">1*12*15*1000</f>
        <v>180000</v>
      </c>
      <c r="F41" s="36">
        <f t="shared" si="17"/>
        <v>180000</v>
      </c>
      <c r="G41" s="37">
        <f t="shared" si="17"/>
        <v>180000</v>
      </c>
      <c r="H41" s="27">
        <f t="shared" si="17"/>
        <v>180000</v>
      </c>
      <c r="I41" s="28">
        <f t="shared" si="17"/>
        <v>180000</v>
      </c>
      <c r="J41" s="29">
        <f t="shared" si="17"/>
        <v>180000</v>
      </c>
      <c r="K41" s="27">
        <f t="shared" si="17"/>
        <v>180000</v>
      </c>
      <c r="L41" s="28">
        <f t="shared" si="17"/>
        <v>180000</v>
      </c>
      <c r="M41" s="29">
        <f t="shared" si="17"/>
        <v>180000</v>
      </c>
      <c r="N41" s="27">
        <f t="shared" si="17"/>
        <v>180000</v>
      </c>
      <c r="O41" s="28">
        <f t="shared" si="17"/>
        <v>180000</v>
      </c>
      <c r="P41" s="29">
        <f t="shared" si="17"/>
        <v>180000</v>
      </c>
      <c r="Q41" s="27">
        <f t="shared" si="17"/>
        <v>180000</v>
      </c>
      <c r="R41" s="28">
        <f t="shared" si="17"/>
        <v>180000</v>
      </c>
      <c r="S41" s="29">
        <f t="shared" si="17"/>
        <v>180000</v>
      </c>
      <c r="T41" s="27">
        <f t="shared" ref="T41:Y41" si="18">1*12*15*1000</f>
        <v>180000</v>
      </c>
      <c r="U41" s="28">
        <f t="shared" si="18"/>
        <v>180000</v>
      </c>
      <c r="V41" s="29">
        <f t="shared" si="18"/>
        <v>180000</v>
      </c>
      <c r="W41" s="27">
        <f t="shared" si="18"/>
        <v>180000</v>
      </c>
      <c r="X41" s="28">
        <f t="shared" si="18"/>
        <v>180000</v>
      </c>
      <c r="Y41" s="29">
        <f t="shared" si="18"/>
        <v>180000</v>
      </c>
    </row>
    <row r="42" spans="1:25">
      <c r="A42" s="68" t="s">
        <v>60</v>
      </c>
      <c r="B42" s="14" t="s">
        <v>22</v>
      </c>
      <c r="C42" s="15" t="s">
        <v>22</v>
      </c>
      <c r="D42" s="16" t="s">
        <v>22</v>
      </c>
      <c r="E42" s="14" t="s">
        <v>22</v>
      </c>
      <c r="F42" s="15" t="s">
        <v>22</v>
      </c>
      <c r="G42" s="16" t="s">
        <v>22</v>
      </c>
      <c r="H42" s="14" t="s">
        <v>22</v>
      </c>
      <c r="I42" s="15" t="s">
        <v>22</v>
      </c>
      <c r="J42" s="16" t="s">
        <v>22</v>
      </c>
      <c r="K42" s="14" t="s">
        <v>22</v>
      </c>
      <c r="L42" s="15" t="s">
        <v>22</v>
      </c>
      <c r="M42" s="16" t="s">
        <v>22</v>
      </c>
      <c r="N42" s="14" t="s">
        <v>22</v>
      </c>
      <c r="O42" s="15" t="s">
        <v>22</v>
      </c>
      <c r="P42" s="16" t="s">
        <v>22</v>
      </c>
      <c r="Q42" s="14" t="s">
        <v>22</v>
      </c>
      <c r="R42" s="15" t="s">
        <v>22</v>
      </c>
      <c r="S42" s="16" t="s">
        <v>22</v>
      </c>
      <c r="T42" s="14" t="s">
        <v>22</v>
      </c>
      <c r="U42" s="15" t="s">
        <v>22</v>
      </c>
      <c r="V42" s="16" t="s">
        <v>22</v>
      </c>
      <c r="W42" s="14" t="s">
        <v>22</v>
      </c>
      <c r="X42" s="15" t="s">
        <v>22</v>
      </c>
      <c r="Y42" s="16" t="s">
        <v>22</v>
      </c>
    </row>
    <row r="43" spans="1:25">
      <c r="A43" s="63" t="s">
        <v>61</v>
      </c>
      <c r="B43" s="14">
        <f t="shared" ref="B43:D43" si="19">B39+10*LOG10(B41)</f>
        <v>-116.447274948967</v>
      </c>
      <c r="C43" s="15">
        <f t="shared" si="19"/>
        <v>-116.447274948967</v>
      </c>
      <c r="D43" s="16">
        <f t="shared" si="19"/>
        <v>-116.447274948967</v>
      </c>
      <c r="E43" s="14">
        <f t="shared" ref="E43:S43" si="20">E39+10*LOG10(E41)</f>
        <v>-116.447274948967</v>
      </c>
      <c r="F43" s="15">
        <f t="shared" ref="F43" si="21">F39+10*LOG10(F41)</f>
        <v>-116.447274948967</v>
      </c>
      <c r="G43" s="16">
        <f t="shared" si="20"/>
        <v>-116.447274948967</v>
      </c>
      <c r="H43" s="14">
        <f t="shared" si="20"/>
        <v>-116.447274948967</v>
      </c>
      <c r="I43" s="15">
        <f t="shared" si="20"/>
        <v>-116.447274948967</v>
      </c>
      <c r="J43" s="16">
        <f t="shared" si="20"/>
        <v>-116.447274948967</v>
      </c>
      <c r="K43" s="14">
        <f t="shared" si="20"/>
        <v>-116.447274948967</v>
      </c>
      <c r="L43" s="15">
        <f t="shared" si="20"/>
        <v>-116.447274948967</v>
      </c>
      <c r="M43" s="16">
        <f t="shared" si="20"/>
        <v>-116.447274948967</v>
      </c>
      <c r="N43" s="14">
        <f t="shared" si="20"/>
        <v>-108.40566384942</v>
      </c>
      <c r="O43" s="15">
        <f t="shared" si="20"/>
        <v>-108.40566384942</v>
      </c>
      <c r="P43" s="16">
        <f t="shared" si="20"/>
        <v>-108.40566384942</v>
      </c>
      <c r="Q43" s="14">
        <f t="shared" si="20"/>
        <v>-116.447274948967</v>
      </c>
      <c r="R43" s="15">
        <f t="shared" si="20"/>
        <v>-116.447274948967</v>
      </c>
      <c r="S43" s="16">
        <f t="shared" si="20"/>
        <v>-116.447274948967</v>
      </c>
      <c r="T43" s="14">
        <f t="shared" ref="T43:Y43" si="22">T39+10*LOG10(T41)</f>
        <v>-116.447274948967</v>
      </c>
      <c r="U43" s="15">
        <f t="shared" si="22"/>
        <v>-116.447274948967</v>
      </c>
      <c r="V43" s="16">
        <f t="shared" si="22"/>
        <v>-116.447274948967</v>
      </c>
      <c r="W43" s="14">
        <f t="shared" si="22"/>
        <v>-111.480798024334</v>
      </c>
      <c r="X43" s="15">
        <f t="shared" si="22"/>
        <v>-111.480798024334</v>
      </c>
      <c r="Y43" s="16">
        <f t="shared" si="22"/>
        <v>-111.480798024334</v>
      </c>
    </row>
    <row r="44" spans="1:25">
      <c r="A44" s="63" t="s">
        <v>62</v>
      </c>
      <c r="B44" s="17" t="s">
        <v>22</v>
      </c>
      <c r="C44" s="18" t="s">
        <v>22</v>
      </c>
      <c r="D44" s="19" t="s">
        <v>22</v>
      </c>
      <c r="E44" s="17" t="s">
        <v>22</v>
      </c>
      <c r="F44" s="18" t="s">
        <v>22</v>
      </c>
      <c r="G44" s="19" t="s">
        <v>22</v>
      </c>
      <c r="H44" s="17" t="s">
        <v>22</v>
      </c>
      <c r="I44" s="18" t="s">
        <v>22</v>
      </c>
      <c r="J44" s="19" t="s">
        <v>22</v>
      </c>
      <c r="K44" s="17" t="s">
        <v>22</v>
      </c>
      <c r="L44" s="18" t="s">
        <v>22</v>
      </c>
      <c r="M44" s="19" t="s">
        <v>22</v>
      </c>
      <c r="N44" s="17" t="s">
        <v>22</v>
      </c>
      <c r="O44" s="18" t="s">
        <v>22</v>
      </c>
      <c r="P44" s="19" t="s">
        <v>22</v>
      </c>
      <c r="Q44" s="58" t="s">
        <v>22</v>
      </c>
      <c r="R44" s="59" t="s">
        <v>22</v>
      </c>
      <c r="S44" s="60" t="s">
        <v>22</v>
      </c>
      <c r="T44" s="17" t="s">
        <v>22</v>
      </c>
      <c r="U44" s="18" t="s">
        <v>22</v>
      </c>
      <c r="V44" s="19" t="s">
        <v>22</v>
      </c>
      <c r="W44" s="17" t="s">
        <v>22</v>
      </c>
      <c r="X44" s="18" t="s">
        <v>22</v>
      </c>
      <c r="Y44" s="19" t="s">
        <v>22</v>
      </c>
    </row>
    <row r="45" spans="1:25">
      <c r="A45" s="69" t="s">
        <v>63</v>
      </c>
      <c r="B45" s="36">
        <v>-4.2</v>
      </c>
      <c r="C45" s="36">
        <v>-4.2</v>
      </c>
      <c r="D45" s="36">
        <v>-3.4</v>
      </c>
      <c r="E45" s="35">
        <v>-5.9</v>
      </c>
      <c r="F45" s="36">
        <v>-5.9</v>
      </c>
      <c r="G45" s="37">
        <v>-6.2</v>
      </c>
      <c r="H45" s="27">
        <v>-2.61</v>
      </c>
      <c r="I45" s="27">
        <v>-2.61</v>
      </c>
      <c r="J45" s="29">
        <v>-1.38</v>
      </c>
      <c r="K45" s="27">
        <v>-8.4</v>
      </c>
      <c r="L45" s="28">
        <v>-8.4</v>
      </c>
      <c r="M45" s="29">
        <v>-8.3</v>
      </c>
      <c r="N45" s="27">
        <v>-5.45</v>
      </c>
      <c r="O45" s="27">
        <v>-5.45</v>
      </c>
      <c r="P45" s="29">
        <v>-5.36</v>
      </c>
      <c r="Q45" s="27">
        <v>-5.43</v>
      </c>
      <c r="R45" s="28">
        <v>-5.3</v>
      </c>
      <c r="S45" s="29">
        <v>-3.14</v>
      </c>
      <c r="T45" s="27">
        <v>-6</v>
      </c>
      <c r="U45" s="28">
        <v>-6</v>
      </c>
      <c r="V45" s="28">
        <v>-6.2</v>
      </c>
      <c r="W45" s="27">
        <v>-10.3</v>
      </c>
      <c r="X45" s="28">
        <v>-10.3</v>
      </c>
      <c r="Y45" s="29">
        <v>-10.3</v>
      </c>
    </row>
    <row r="46" spans="1:25">
      <c r="A46" s="68" t="s">
        <v>64</v>
      </c>
      <c r="B46" s="14" t="s">
        <v>22</v>
      </c>
      <c r="C46" s="15" t="s">
        <v>22</v>
      </c>
      <c r="D46" s="16" t="s">
        <v>22</v>
      </c>
      <c r="E46" s="14" t="s">
        <v>22</v>
      </c>
      <c r="F46" s="15" t="s">
        <v>22</v>
      </c>
      <c r="G46" s="16" t="s">
        <v>22</v>
      </c>
      <c r="H46" s="14" t="s">
        <v>22</v>
      </c>
      <c r="I46" s="15" t="s">
        <v>22</v>
      </c>
      <c r="J46" s="16" t="s">
        <v>22</v>
      </c>
      <c r="K46" s="14" t="s">
        <v>22</v>
      </c>
      <c r="L46" s="15" t="s">
        <v>22</v>
      </c>
      <c r="M46" s="16" t="s">
        <v>22</v>
      </c>
      <c r="N46" s="14" t="s">
        <v>22</v>
      </c>
      <c r="O46" s="15" t="s">
        <v>22</v>
      </c>
      <c r="P46" s="16" t="s">
        <v>22</v>
      </c>
      <c r="Q46" s="14" t="s">
        <v>22</v>
      </c>
      <c r="R46" s="15" t="s">
        <v>22</v>
      </c>
      <c r="S46" s="16" t="s">
        <v>22</v>
      </c>
      <c r="T46" s="14" t="s">
        <v>22</v>
      </c>
      <c r="U46" s="15" t="s">
        <v>22</v>
      </c>
      <c r="V46" s="16" t="s">
        <v>22</v>
      </c>
      <c r="W46" s="14" t="s">
        <v>22</v>
      </c>
      <c r="X46" s="15" t="s">
        <v>22</v>
      </c>
      <c r="Y46" s="16" t="s">
        <v>22</v>
      </c>
    </row>
    <row r="47" spans="1:25">
      <c r="A47" s="63" t="s">
        <v>65</v>
      </c>
      <c r="B47" s="14">
        <v>2</v>
      </c>
      <c r="C47" s="15">
        <v>2</v>
      </c>
      <c r="D47" s="16">
        <v>2</v>
      </c>
      <c r="E47" s="14">
        <v>2</v>
      </c>
      <c r="F47" s="15">
        <v>2</v>
      </c>
      <c r="G47" s="16">
        <v>2</v>
      </c>
      <c r="H47" s="14">
        <v>2</v>
      </c>
      <c r="I47" s="15">
        <v>2</v>
      </c>
      <c r="J47" s="16">
        <v>2</v>
      </c>
      <c r="K47" s="14">
        <v>2</v>
      </c>
      <c r="L47" s="15">
        <v>2</v>
      </c>
      <c r="M47" s="16">
        <v>2</v>
      </c>
      <c r="N47" s="14">
        <v>2</v>
      </c>
      <c r="O47" s="15">
        <v>2</v>
      </c>
      <c r="P47" s="16">
        <v>2</v>
      </c>
      <c r="Q47" s="14">
        <v>2</v>
      </c>
      <c r="R47" s="15">
        <v>2</v>
      </c>
      <c r="S47" s="16">
        <v>2</v>
      </c>
      <c r="T47" s="14">
        <v>2</v>
      </c>
      <c r="U47" s="15">
        <v>2</v>
      </c>
      <c r="V47" s="16">
        <v>2</v>
      </c>
      <c r="W47" s="14">
        <v>2</v>
      </c>
      <c r="X47" s="15">
        <v>2</v>
      </c>
      <c r="Y47" s="16">
        <v>2</v>
      </c>
    </row>
    <row r="48" ht="28" spans="1:25">
      <c r="A48" s="63" t="s">
        <v>66</v>
      </c>
      <c r="B48" s="14">
        <v>0</v>
      </c>
      <c r="C48" s="15">
        <v>0</v>
      </c>
      <c r="D48" s="16">
        <v>0</v>
      </c>
      <c r="E48" s="14">
        <v>0</v>
      </c>
      <c r="F48" s="15">
        <v>0</v>
      </c>
      <c r="G48" s="16">
        <v>0</v>
      </c>
      <c r="H48" s="14">
        <v>0</v>
      </c>
      <c r="I48" s="15">
        <v>0</v>
      </c>
      <c r="J48" s="16">
        <v>0</v>
      </c>
      <c r="K48" s="14">
        <v>0</v>
      </c>
      <c r="L48" s="15">
        <v>0</v>
      </c>
      <c r="M48" s="16">
        <v>0</v>
      </c>
      <c r="N48" s="14">
        <v>0</v>
      </c>
      <c r="O48" s="15">
        <v>0</v>
      </c>
      <c r="P48" s="16">
        <v>0</v>
      </c>
      <c r="Q48" s="14">
        <v>0</v>
      </c>
      <c r="R48" s="15">
        <v>0</v>
      </c>
      <c r="S48" s="16">
        <v>0</v>
      </c>
      <c r="T48" s="14">
        <v>0</v>
      </c>
      <c r="U48" s="15">
        <v>0</v>
      </c>
      <c r="V48" s="16">
        <v>0</v>
      </c>
      <c r="W48" s="14">
        <v>0</v>
      </c>
      <c r="X48" s="15">
        <v>0</v>
      </c>
      <c r="Y48" s="16">
        <v>0</v>
      </c>
    </row>
    <row r="49" ht="33.75" customHeight="1" spans="1:25">
      <c r="A49" s="63" t="s">
        <v>67</v>
      </c>
      <c r="B49" s="17" t="s">
        <v>22</v>
      </c>
      <c r="C49" s="18" t="s">
        <v>22</v>
      </c>
      <c r="D49" s="19" t="s">
        <v>22</v>
      </c>
      <c r="E49" s="17" t="s">
        <v>22</v>
      </c>
      <c r="F49" s="18" t="s">
        <v>22</v>
      </c>
      <c r="G49" s="19" t="s">
        <v>22</v>
      </c>
      <c r="H49" s="17" t="s">
        <v>22</v>
      </c>
      <c r="I49" s="18" t="s">
        <v>22</v>
      </c>
      <c r="J49" s="19" t="s">
        <v>22</v>
      </c>
      <c r="K49" s="17" t="s">
        <v>22</v>
      </c>
      <c r="L49" s="18" t="s">
        <v>22</v>
      </c>
      <c r="M49" s="19" t="s">
        <v>22</v>
      </c>
      <c r="N49" s="17" t="s">
        <v>22</v>
      </c>
      <c r="O49" s="18" t="s">
        <v>22</v>
      </c>
      <c r="P49" s="19" t="s">
        <v>22</v>
      </c>
      <c r="Q49" s="58" t="s">
        <v>22</v>
      </c>
      <c r="R49" s="59" t="s">
        <v>22</v>
      </c>
      <c r="S49" s="60" t="s">
        <v>22</v>
      </c>
      <c r="T49" s="17" t="s">
        <v>22</v>
      </c>
      <c r="U49" s="18" t="s">
        <v>22</v>
      </c>
      <c r="V49" s="19" t="s">
        <v>22</v>
      </c>
      <c r="W49" s="17" t="s">
        <v>22</v>
      </c>
      <c r="X49" s="18" t="s">
        <v>22</v>
      </c>
      <c r="Y49" s="19" t="s">
        <v>22</v>
      </c>
    </row>
    <row r="50" ht="28" spans="1:25">
      <c r="A50" s="63" t="s">
        <v>68</v>
      </c>
      <c r="B50" s="14">
        <f t="shared" ref="B50:D50" si="23">B43+B45+B47-B48</f>
        <v>-118.647274948967</v>
      </c>
      <c r="C50" s="15">
        <f t="shared" si="23"/>
        <v>-118.647274948967</v>
      </c>
      <c r="D50" s="16">
        <f t="shared" si="23"/>
        <v>-117.847274948967</v>
      </c>
      <c r="E50" s="14">
        <f t="shared" ref="E50:S50" si="24">E43+E45+E47-E48</f>
        <v>-120.347274948967</v>
      </c>
      <c r="F50" s="15">
        <f t="shared" ref="F50" si="25">F43+F45+F47-F48</f>
        <v>-120.347274948967</v>
      </c>
      <c r="G50" s="16">
        <f t="shared" si="24"/>
        <v>-120.647274948967</v>
      </c>
      <c r="H50" s="14">
        <f t="shared" si="24"/>
        <v>-117.057274948967</v>
      </c>
      <c r="I50" s="15">
        <f t="shared" si="24"/>
        <v>-117.057274948967</v>
      </c>
      <c r="J50" s="16">
        <f t="shared" si="24"/>
        <v>-115.827274948967</v>
      </c>
      <c r="K50" s="14">
        <f t="shared" si="24"/>
        <v>-122.847274948967</v>
      </c>
      <c r="L50" s="15">
        <f t="shared" si="24"/>
        <v>-122.847274948967</v>
      </c>
      <c r="M50" s="16">
        <f t="shared" si="24"/>
        <v>-122.747274948967</v>
      </c>
      <c r="N50" s="14">
        <f t="shared" si="24"/>
        <v>-111.85566384942</v>
      </c>
      <c r="O50" s="15">
        <f t="shared" si="24"/>
        <v>-111.85566384942</v>
      </c>
      <c r="P50" s="16">
        <f t="shared" si="24"/>
        <v>-111.76566384942</v>
      </c>
      <c r="Q50" s="14">
        <f t="shared" si="24"/>
        <v>-119.877274948967</v>
      </c>
      <c r="R50" s="15">
        <f t="shared" si="24"/>
        <v>-119.747274948967</v>
      </c>
      <c r="S50" s="16">
        <f t="shared" si="24"/>
        <v>-117.587274948967</v>
      </c>
      <c r="T50" s="14">
        <f t="shared" ref="T50:Y50" si="26">T43+T45+T47-T48</f>
        <v>-120.447274948967</v>
      </c>
      <c r="U50" s="15">
        <f t="shared" si="26"/>
        <v>-120.447274948967</v>
      </c>
      <c r="V50" s="16">
        <f t="shared" si="26"/>
        <v>-120.647274948967</v>
      </c>
      <c r="W50" s="14">
        <f t="shared" si="26"/>
        <v>-119.780798024334</v>
      </c>
      <c r="X50" s="15">
        <f t="shared" si="26"/>
        <v>-119.780798024334</v>
      </c>
      <c r="Y50" s="16">
        <f t="shared" si="26"/>
        <v>-119.780798024334</v>
      </c>
    </row>
    <row r="51" ht="28" spans="1:25">
      <c r="A51" s="63" t="s">
        <v>69</v>
      </c>
      <c r="B51" s="14" t="s">
        <v>22</v>
      </c>
      <c r="C51" s="15" t="s">
        <v>22</v>
      </c>
      <c r="D51" s="16" t="s">
        <v>22</v>
      </c>
      <c r="E51" s="14" t="s">
        <v>22</v>
      </c>
      <c r="F51" s="15" t="s">
        <v>22</v>
      </c>
      <c r="G51" s="16" t="s">
        <v>22</v>
      </c>
      <c r="H51" s="14" t="s">
        <v>22</v>
      </c>
      <c r="I51" s="15" t="s">
        <v>22</v>
      </c>
      <c r="J51" s="16" t="s">
        <v>22</v>
      </c>
      <c r="K51" s="14" t="s">
        <v>22</v>
      </c>
      <c r="L51" s="15" t="s">
        <v>22</v>
      </c>
      <c r="M51" s="16" t="s">
        <v>22</v>
      </c>
      <c r="N51" s="14" t="s">
        <v>22</v>
      </c>
      <c r="O51" s="15" t="s">
        <v>22</v>
      </c>
      <c r="P51" s="16" t="s">
        <v>22</v>
      </c>
      <c r="Q51" s="14" t="s">
        <v>22</v>
      </c>
      <c r="R51" s="15" t="s">
        <v>22</v>
      </c>
      <c r="S51" s="16" t="s">
        <v>22</v>
      </c>
      <c r="T51" s="14" t="s">
        <v>22</v>
      </c>
      <c r="U51" s="15" t="s">
        <v>22</v>
      </c>
      <c r="V51" s="16" t="s">
        <v>22</v>
      </c>
      <c r="W51" s="14" t="s">
        <v>22</v>
      </c>
      <c r="X51" s="15" t="s">
        <v>22</v>
      </c>
      <c r="Y51" s="16" t="s">
        <v>22</v>
      </c>
    </row>
    <row r="52" ht="28" spans="1:25">
      <c r="A52" s="70" t="s">
        <v>70</v>
      </c>
      <c r="B52" s="41">
        <f t="shared" ref="B52:D52" si="27">B25+B30+B33-B34-B50</f>
        <v>154.678174818886</v>
      </c>
      <c r="C52" s="42">
        <f t="shared" si="27"/>
        <v>154.678174818886</v>
      </c>
      <c r="D52" s="43">
        <f t="shared" si="27"/>
        <v>153.878174818886</v>
      </c>
      <c r="E52" s="41">
        <f t="shared" ref="E52:S52" si="28">E25+E30+E33-E34-E50</f>
        <v>152.518174818886</v>
      </c>
      <c r="F52" s="42">
        <f t="shared" ref="F52" si="29">F25+F30+F33-F34-F50</f>
        <v>152.518174818886</v>
      </c>
      <c r="G52" s="43">
        <f t="shared" si="28"/>
        <v>152.818174818886</v>
      </c>
      <c r="H52" s="41">
        <f t="shared" si="28"/>
        <v>149.088174818886</v>
      </c>
      <c r="I52" s="42">
        <f t="shared" si="28"/>
        <v>149.088174818886</v>
      </c>
      <c r="J52" s="43">
        <f t="shared" si="28"/>
        <v>147.858174818886</v>
      </c>
      <c r="K52" s="41">
        <f t="shared" si="28"/>
        <v>158.878174818886</v>
      </c>
      <c r="L52" s="42">
        <f t="shared" si="28"/>
        <v>158.878174818886</v>
      </c>
      <c r="M52" s="43">
        <f t="shared" si="28"/>
        <v>158.778174818886</v>
      </c>
      <c r="N52" s="41">
        <f t="shared" si="28"/>
        <v>147.88656371934</v>
      </c>
      <c r="O52" s="42">
        <f t="shared" si="28"/>
        <v>147.88656371934</v>
      </c>
      <c r="P52" s="43">
        <f t="shared" si="28"/>
        <v>147.79656371934</v>
      </c>
      <c r="Q52" s="41">
        <f t="shared" si="28"/>
        <v>155.908174818886</v>
      </c>
      <c r="R52" s="42">
        <f t="shared" si="28"/>
        <v>155.778174818886</v>
      </c>
      <c r="S52" s="43">
        <f t="shared" si="28"/>
        <v>153.618174818886</v>
      </c>
      <c r="T52" s="41">
        <f t="shared" ref="T52:Y52" si="30">T25+T30+T33-T34-T50</f>
        <v>156.478174818886</v>
      </c>
      <c r="U52" s="42">
        <f t="shared" si="30"/>
        <v>156.478174818886</v>
      </c>
      <c r="V52" s="43">
        <f t="shared" si="30"/>
        <v>156.678174818886</v>
      </c>
      <c r="W52" s="41">
        <f t="shared" si="30"/>
        <v>152.801397937613</v>
      </c>
      <c r="X52" s="42">
        <f t="shared" si="30"/>
        <v>152.801397937613</v>
      </c>
      <c r="Y52" s="43">
        <f t="shared" si="30"/>
        <v>152.801397937613</v>
      </c>
    </row>
    <row r="53" ht="28" spans="1:25">
      <c r="A53" s="71" t="s">
        <v>71</v>
      </c>
      <c r="B53" s="45" t="s">
        <v>22</v>
      </c>
      <c r="C53" s="46" t="s">
        <v>22</v>
      </c>
      <c r="D53" s="47" t="s">
        <v>22</v>
      </c>
      <c r="E53" s="45" t="s">
        <v>22</v>
      </c>
      <c r="F53" s="46" t="s">
        <v>22</v>
      </c>
      <c r="G53" s="47" t="s">
        <v>22</v>
      </c>
      <c r="H53" s="45" t="s">
        <v>22</v>
      </c>
      <c r="I53" s="46" t="s">
        <v>22</v>
      </c>
      <c r="J53" s="47" t="s">
        <v>22</v>
      </c>
      <c r="K53" s="45" t="s">
        <v>22</v>
      </c>
      <c r="L53" s="46" t="s">
        <v>22</v>
      </c>
      <c r="M53" s="47" t="s">
        <v>22</v>
      </c>
      <c r="N53" s="45" t="s">
        <v>22</v>
      </c>
      <c r="O53" s="46" t="s">
        <v>22</v>
      </c>
      <c r="P53" s="47" t="s">
        <v>22</v>
      </c>
      <c r="Q53" s="45" t="s">
        <v>22</v>
      </c>
      <c r="R53" s="46" t="s">
        <v>22</v>
      </c>
      <c r="S53" s="47" t="s">
        <v>22</v>
      </c>
      <c r="T53" s="45" t="s">
        <v>22</v>
      </c>
      <c r="U53" s="46" t="s">
        <v>22</v>
      </c>
      <c r="V53" s="47" t="s">
        <v>22</v>
      </c>
      <c r="W53" s="45" t="s">
        <v>22</v>
      </c>
      <c r="X53" s="46" t="s">
        <v>22</v>
      </c>
      <c r="Y53" s="47" t="s">
        <v>22</v>
      </c>
    </row>
    <row r="54" ht="15.75" spans="1:25">
      <c r="A54" s="72" t="s">
        <v>72</v>
      </c>
      <c r="B54" s="73"/>
      <c r="C54" s="74"/>
      <c r="D54" s="75"/>
      <c r="E54" s="73"/>
      <c r="F54" s="74"/>
      <c r="G54" s="75"/>
      <c r="H54" s="76"/>
      <c r="I54" s="77"/>
      <c r="J54" s="78"/>
      <c r="K54" s="76"/>
      <c r="L54" s="77"/>
      <c r="M54" s="78"/>
      <c r="N54" s="76"/>
      <c r="O54" s="77"/>
      <c r="P54" s="78"/>
      <c r="Q54" s="76"/>
      <c r="R54" s="77"/>
      <c r="S54" s="78"/>
      <c r="T54" s="76"/>
      <c r="U54" s="77"/>
      <c r="V54" s="78"/>
      <c r="W54" s="76"/>
      <c r="X54" s="77"/>
      <c r="Y54" s="78"/>
    </row>
  </sheetData>
  <mergeCells count="16">
    <mergeCell ref="B1:D1"/>
    <mergeCell ref="E1:G1"/>
    <mergeCell ref="H1:J1"/>
    <mergeCell ref="K1:M1"/>
    <mergeCell ref="N1:P1"/>
    <mergeCell ref="Q1:S1"/>
    <mergeCell ref="T1:V1"/>
    <mergeCell ref="W1:Y1"/>
    <mergeCell ref="B54:D54"/>
    <mergeCell ref="E54:G54"/>
    <mergeCell ref="H54:J54"/>
    <mergeCell ref="K54:M54"/>
    <mergeCell ref="N54:P54"/>
    <mergeCell ref="Q54:S54"/>
    <mergeCell ref="T54:V54"/>
    <mergeCell ref="W54:Y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4"/>
  <sheetViews>
    <sheetView zoomScale="66" zoomScaleNormal="66" workbookViewId="0">
      <pane ySplit="1" topLeftCell="A2" activePane="bottomLeft" state="frozen"/>
      <selection/>
      <selection pane="bottomLeft" activeCell="AE21" sqref="AE21"/>
    </sheetView>
  </sheetViews>
  <sheetFormatPr defaultColWidth="9" defaultRowHeight="15"/>
  <cols>
    <col min="1" max="1" width="62.125" style="1" customWidth="1"/>
    <col min="2" max="2" width="15.625" style="2" customWidth="1"/>
    <col min="3" max="4" width="15.625" style="1" customWidth="1"/>
    <col min="5" max="5" width="15.625" style="2" customWidth="1"/>
    <col min="6" max="7" width="15.625" style="1" customWidth="1"/>
    <col min="8" max="10" width="9" style="1"/>
    <col min="11" max="11" width="15.625" style="2" customWidth="1"/>
    <col min="12" max="13" width="15.625" style="1" customWidth="1"/>
    <col min="14" max="14" width="15.625" style="2" customWidth="1"/>
    <col min="15" max="19" width="15.625" style="1" customWidth="1"/>
    <col min="20" max="20" width="15.625" style="2" customWidth="1"/>
    <col min="21" max="22" width="15.625" style="1" customWidth="1"/>
    <col min="23" max="23" width="15.625" style="2" customWidth="1"/>
    <col min="24" max="25" width="15.625" style="1" customWidth="1"/>
    <col min="26" max="16384" width="9" style="1"/>
  </cols>
  <sheetData>
    <row r="1" spans="1:25">
      <c r="A1" s="61" t="s">
        <v>0</v>
      </c>
      <c r="B1" s="6" t="s">
        <v>2</v>
      </c>
      <c r="C1" s="7"/>
      <c r="D1" s="8"/>
      <c r="E1" s="6" t="s">
        <v>3</v>
      </c>
      <c r="F1" s="7"/>
      <c r="G1" s="8"/>
      <c r="H1" s="6" t="s">
        <v>4</v>
      </c>
      <c r="I1" s="7"/>
      <c r="J1" s="8"/>
      <c r="K1" s="6" t="s">
        <v>74</v>
      </c>
      <c r="L1" s="7"/>
      <c r="M1" s="8"/>
      <c r="N1" s="6" t="s">
        <v>7</v>
      </c>
      <c r="O1" s="7"/>
      <c r="P1" s="8"/>
      <c r="Q1" s="6" t="s">
        <v>75</v>
      </c>
      <c r="R1" s="7"/>
      <c r="S1" s="8"/>
      <c r="T1" s="6" t="s">
        <v>8</v>
      </c>
      <c r="U1" s="7"/>
      <c r="V1" s="8"/>
      <c r="W1" s="6" t="s">
        <v>11</v>
      </c>
      <c r="X1" s="7"/>
      <c r="Y1" s="8"/>
    </row>
    <row r="2" ht="70" spans="1:25">
      <c r="A2" s="62" t="s">
        <v>15</v>
      </c>
      <c r="B2" s="10" t="s">
        <v>16</v>
      </c>
      <c r="C2" s="11" t="s">
        <v>17</v>
      </c>
      <c r="D2" s="12" t="s">
        <v>18</v>
      </c>
      <c r="E2" s="10" t="s">
        <v>16</v>
      </c>
      <c r="F2" s="11" t="s">
        <v>17</v>
      </c>
      <c r="G2" s="12" t="s">
        <v>18</v>
      </c>
      <c r="H2" s="10" t="s">
        <v>16</v>
      </c>
      <c r="I2" s="11" t="s">
        <v>17</v>
      </c>
      <c r="J2" s="12" t="s">
        <v>18</v>
      </c>
      <c r="K2" s="10" t="s">
        <v>16</v>
      </c>
      <c r="L2" s="11" t="s">
        <v>17</v>
      </c>
      <c r="M2" s="12" t="s">
        <v>18</v>
      </c>
      <c r="N2" s="10" t="s">
        <v>16</v>
      </c>
      <c r="O2" s="11" t="s">
        <v>17</v>
      </c>
      <c r="P2" s="12" t="s">
        <v>18</v>
      </c>
      <c r="Q2" s="10" t="s">
        <v>16</v>
      </c>
      <c r="R2" s="11" t="s">
        <v>17</v>
      </c>
      <c r="S2" s="12" t="s">
        <v>18</v>
      </c>
      <c r="T2" s="10" t="s">
        <v>16</v>
      </c>
      <c r="U2" s="11" t="s">
        <v>17</v>
      </c>
      <c r="V2" s="12" t="s">
        <v>18</v>
      </c>
      <c r="W2" s="10" t="s">
        <v>16</v>
      </c>
      <c r="X2" s="11" t="s">
        <v>17</v>
      </c>
      <c r="Y2" s="12" t="s">
        <v>18</v>
      </c>
    </row>
    <row r="3" spans="1:25">
      <c r="A3" s="63" t="s">
        <v>19</v>
      </c>
      <c r="B3" s="14">
        <v>0.7</v>
      </c>
      <c r="C3" s="15">
        <v>0.7</v>
      </c>
      <c r="D3" s="16">
        <v>0.7</v>
      </c>
      <c r="E3" s="14">
        <v>0.7</v>
      </c>
      <c r="F3" s="15">
        <v>0.7</v>
      </c>
      <c r="G3" s="16">
        <v>0.7</v>
      </c>
      <c r="H3" s="14">
        <v>0.7</v>
      </c>
      <c r="I3" s="15">
        <v>0.7</v>
      </c>
      <c r="J3" s="16">
        <v>0.7</v>
      </c>
      <c r="K3" s="14">
        <v>0.7</v>
      </c>
      <c r="L3" s="15">
        <v>0.7</v>
      </c>
      <c r="M3" s="16">
        <v>0.7</v>
      </c>
      <c r="N3" s="14">
        <v>0.7</v>
      </c>
      <c r="O3" s="15">
        <v>0.7</v>
      </c>
      <c r="P3" s="16">
        <v>0.7</v>
      </c>
      <c r="Q3" s="14">
        <v>0.7</v>
      </c>
      <c r="R3" s="15">
        <v>0.7</v>
      </c>
      <c r="S3" s="16">
        <v>0.7</v>
      </c>
      <c r="T3" s="14">
        <v>0.7</v>
      </c>
      <c r="U3" s="15">
        <v>0.7</v>
      </c>
      <c r="V3" s="16">
        <v>0.7</v>
      </c>
      <c r="W3" s="14">
        <v>0.7</v>
      </c>
      <c r="X3" s="15">
        <v>0.7</v>
      </c>
      <c r="Y3" s="16">
        <v>0.7</v>
      </c>
    </row>
    <row r="4" spans="1:25">
      <c r="A4" s="63" t="s">
        <v>20</v>
      </c>
      <c r="B4" s="14">
        <v>20</v>
      </c>
      <c r="C4" s="15">
        <v>20</v>
      </c>
      <c r="D4" s="16">
        <v>20</v>
      </c>
      <c r="E4" s="14">
        <v>20</v>
      </c>
      <c r="F4" s="15">
        <v>20</v>
      </c>
      <c r="G4" s="16">
        <v>20</v>
      </c>
      <c r="H4" s="14">
        <v>20</v>
      </c>
      <c r="I4" s="15">
        <v>20</v>
      </c>
      <c r="J4" s="16">
        <v>20</v>
      </c>
      <c r="K4" s="14">
        <v>20</v>
      </c>
      <c r="L4" s="15">
        <v>20</v>
      </c>
      <c r="M4" s="16">
        <v>20</v>
      </c>
      <c r="N4" s="14">
        <v>20</v>
      </c>
      <c r="O4" s="15">
        <v>20</v>
      </c>
      <c r="P4" s="16">
        <v>20</v>
      </c>
      <c r="Q4" s="14">
        <v>20</v>
      </c>
      <c r="R4" s="15">
        <v>20</v>
      </c>
      <c r="S4" s="16">
        <v>20</v>
      </c>
      <c r="T4" s="14">
        <v>20</v>
      </c>
      <c r="U4" s="15">
        <v>20</v>
      </c>
      <c r="V4" s="16">
        <v>20</v>
      </c>
      <c r="W4" s="14">
        <v>20</v>
      </c>
      <c r="X4" s="15">
        <v>20</v>
      </c>
      <c r="Y4" s="16">
        <v>20</v>
      </c>
    </row>
    <row r="5" spans="1:25">
      <c r="A5" s="63" t="s">
        <v>21</v>
      </c>
      <c r="B5" s="17" t="s">
        <v>22</v>
      </c>
      <c r="C5" s="18" t="s">
        <v>22</v>
      </c>
      <c r="D5" s="19" t="s">
        <v>22</v>
      </c>
      <c r="E5" s="17" t="s">
        <v>22</v>
      </c>
      <c r="F5" s="18" t="s">
        <v>22</v>
      </c>
      <c r="G5" s="19" t="s">
        <v>22</v>
      </c>
      <c r="H5" s="17" t="s">
        <v>22</v>
      </c>
      <c r="I5" s="18" t="s">
        <v>22</v>
      </c>
      <c r="J5" s="19" t="s">
        <v>22</v>
      </c>
      <c r="K5" s="17" t="s">
        <v>22</v>
      </c>
      <c r="L5" s="18" t="s">
        <v>22</v>
      </c>
      <c r="M5" s="19" t="s">
        <v>22</v>
      </c>
      <c r="N5" s="17" t="s">
        <v>22</v>
      </c>
      <c r="O5" s="18" t="s">
        <v>22</v>
      </c>
      <c r="P5" s="19" t="s">
        <v>22</v>
      </c>
      <c r="Q5" s="58" t="s">
        <v>22</v>
      </c>
      <c r="R5" s="59" t="s">
        <v>22</v>
      </c>
      <c r="S5" s="60" t="s">
        <v>22</v>
      </c>
      <c r="T5" s="17" t="s">
        <v>22</v>
      </c>
      <c r="U5" s="18" t="s">
        <v>22</v>
      </c>
      <c r="V5" s="19" t="s">
        <v>22</v>
      </c>
      <c r="W5" s="17" t="s">
        <v>22</v>
      </c>
      <c r="X5" s="18" t="s">
        <v>22</v>
      </c>
      <c r="Y5" s="19" t="s">
        <v>22</v>
      </c>
    </row>
    <row r="6" spans="1:25">
      <c r="A6" s="63" t="s">
        <v>23</v>
      </c>
      <c r="B6" s="17" t="s">
        <v>22</v>
      </c>
      <c r="C6" s="18" t="s">
        <v>22</v>
      </c>
      <c r="D6" s="19" t="s">
        <v>22</v>
      </c>
      <c r="E6" s="17" t="s">
        <v>22</v>
      </c>
      <c r="F6" s="18" t="s">
        <v>22</v>
      </c>
      <c r="G6" s="19" t="s">
        <v>22</v>
      </c>
      <c r="H6" s="17" t="s">
        <v>22</v>
      </c>
      <c r="I6" s="18" t="s">
        <v>22</v>
      </c>
      <c r="J6" s="19" t="s">
        <v>22</v>
      </c>
      <c r="K6" s="17" t="s">
        <v>22</v>
      </c>
      <c r="L6" s="18" t="s">
        <v>22</v>
      </c>
      <c r="M6" s="19" t="s">
        <v>22</v>
      </c>
      <c r="N6" s="17" t="s">
        <v>22</v>
      </c>
      <c r="O6" s="18" t="s">
        <v>22</v>
      </c>
      <c r="P6" s="19" t="s">
        <v>22</v>
      </c>
      <c r="Q6" s="58" t="s">
        <v>22</v>
      </c>
      <c r="R6" s="59" t="s">
        <v>22</v>
      </c>
      <c r="S6" s="60" t="s">
        <v>22</v>
      </c>
      <c r="T6" s="17" t="s">
        <v>22</v>
      </c>
      <c r="U6" s="18" t="s">
        <v>22</v>
      </c>
      <c r="V6" s="19" t="s">
        <v>22</v>
      </c>
      <c r="W6" s="17" t="s">
        <v>22</v>
      </c>
      <c r="X6" s="18" t="s">
        <v>22</v>
      </c>
      <c r="Y6" s="19" t="s">
        <v>22</v>
      </c>
    </row>
    <row r="7" spans="1:25">
      <c r="A7" s="63" t="s">
        <v>24</v>
      </c>
      <c r="B7" s="20">
        <v>0.01</v>
      </c>
      <c r="C7" s="21">
        <v>0.01</v>
      </c>
      <c r="D7" s="22">
        <v>0.01</v>
      </c>
      <c r="E7" s="20">
        <v>0.01</v>
      </c>
      <c r="F7" s="21">
        <v>0.01</v>
      </c>
      <c r="G7" s="22">
        <v>0.01</v>
      </c>
      <c r="H7" s="20">
        <v>0.01</v>
      </c>
      <c r="I7" s="21">
        <v>0.01</v>
      </c>
      <c r="J7" s="22">
        <v>0.01</v>
      </c>
      <c r="K7" s="20">
        <v>0.01</v>
      </c>
      <c r="L7" s="21">
        <v>0.01</v>
      </c>
      <c r="M7" s="22">
        <v>0.01</v>
      </c>
      <c r="N7" s="20">
        <v>0.01</v>
      </c>
      <c r="O7" s="21">
        <v>0.01</v>
      </c>
      <c r="P7" s="22">
        <v>0.01</v>
      </c>
      <c r="Q7" s="20">
        <v>0.01</v>
      </c>
      <c r="R7" s="21">
        <v>0.01</v>
      </c>
      <c r="S7" s="22">
        <v>0.01</v>
      </c>
      <c r="T7" s="20">
        <v>0.01</v>
      </c>
      <c r="U7" s="21">
        <v>0.01</v>
      </c>
      <c r="V7" s="22">
        <v>0.01</v>
      </c>
      <c r="W7" s="20">
        <v>0.01</v>
      </c>
      <c r="X7" s="21">
        <v>0.01</v>
      </c>
      <c r="Y7" s="22">
        <v>0.01</v>
      </c>
    </row>
    <row r="8" spans="1:25">
      <c r="A8" s="63" t="s">
        <v>25</v>
      </c>
      <c r="B8" s="17" t="s">
        <v>22</v>
      </c>
      <c r="C8" s="18" t="s">
        <v>22</v>
      </c>
      <c r="D8" s="19" t="s">
        <v>22</v>
      </c>
      <c r="E8" s="17" t="s">
        <v>22</v>
      </c>
      <c r="F8" s="18" t="s">
        <v>22</v>
      </c>
      <c r="G8" s="19" t="s">
        <v>22</v>
      </c>
      <c r="H8" s="17" t="s">
        <v>22</v>
      </c>
      <c r="I8" s="18" t="s">
        <v>22</v>
      </c>
      <c r="J8" s="19" t="s">
        <v>22</v>
      </c>
      <c r="K8" s="17" t="s">
        <v>22</v>
      </c>
      <c r="L8" s="18" t="s">
        <v>22</v>
      </c>
      <c r="M8" s="19" t="s">
        <v>22</v>
      </c>
      <c r="N8" s="17" t="s">
        <v>22</v>
      </c>
      <c r="O8" s="18" t="s">
        <v>22</v>
      </c>
      <c r="P8" s="19" t="s">
        <v>22</v>
      </c>
      <c r="Q8" s="58" t="s">
        <v>22</v>
      </c>
      <c r="R8" s="59" t="s">
        <v>22</v>
      </c>
      <c r="S8" s="60" t="s">
        <v>22</v>
      </c>
      <c r="T8" s="17" t="s">
        <v>22</v>
      </c>
      <c r="U8" s="18" t="s">
        <v>22</v>
      </c>
      <c r="V8" s="19" t="s">
        <v>22</v>
      </c>
      <c r="W8" s="17" t="s">
        <v>22</v>
      </c>
      <c r="X8" s="18" t="s">
        <v>22</v>
      </c>
      <c r="Y8" s="19" t="s">
        <v>22</v>
      </c>
    </row>
    <row r="9" ht="28" spans="1:25">
      <c r="A9" s="63" t="s">
        <v>26</v>
      </c>
      <c r="B9" s="14" t="s">
        <v>27</v>
      </c>
      <c r="C9" s="15" t="s">
        <v>27</v>
      </c>
      <c r="D9" s="16" t="s">
        <v>27</v>
      </c>
      <c r="E9" s="14" t="s">
        <v>27</v>
      </c>
      <c r="F9" s="15" t="s">
        <v>27</v>
      </c>
      <c r="G9" s="16" t="s">
        <v>27</v>
      </c>
      <c r="H9" s="14" t="s">
        <v>27</v>
      </c>
      <c r="I9" s="15" t="s">
        <v>27</v>
      </c>
      <c r="J9" s="16" t="s">
        <v>27</v>
      </c>
      <c r="K9" s="14" t="s">
        <v>27</v>
      </c>
      <c r="L9" s="15" t="s">
        <v>27</v>
      </c>
      <c r="M9" s="16" t="s">
        <v>27</v>
      </c>
      <c r="N9" s="14" t="s">
        <v>27</v>
      </c>
      <c r="O9" s="15" t="s">
        <v>27</v>
      </c>
      <c r="P9" s="16" t="s">
        <v>27</v>
      </c>
      <c r="Q9" s="14" t="s">
        <v>27</v>
      </c>
      <c r="R9" s="15" t="s">
        <v>27</v>
      </c>
      <c r="S9" s="16" t="s">
        <v>27</v>
      </c>
      <c r="T9" s="14" t="s">
        <v>27</v>
      </c>
      <c r="U9" s="15" t="s">
        <v>27</v>
      </c>
      <c r="V9" s="16" t="s">
        <v>27</v>
      </c>
      <c r="W9" s="14" t="s">
        <v>27</v>
      </c>
      <c r="X9" s="15" t="s">
        <v>27</v>
      </c>
      <c r="Y9" s="16" t="s">
        <v>27</v>
      </c>
    </row>
    <row r="10" spans="1:25">
      <c r="A10" s="63" t="s">
        <v>28</v>
      </c>
      <c r="B10" s="14">
        <v>3</v>
      </c>
      <c r="C10" s="15">
        <v>3</v>
      </c>
      <c r="D10" s="16">
        <v>3</v>
      </c>
      <c r="E10" s="14">
        <v>3</v>
      </c>
      <c r="F10" s="15">
        <v>3</v>
      </c>
      <c r="G10" s="16">
        <v>3</v>
      </c>
      <c r="H10" s="14">
        <v>3</v>
      </c>
      <c r="I10" s="15">
        <v>3</v>
      </c>
      <c r="J10" s="16">
        <v>3</v>
      </c>
      <c r="K10" s="14">
        <v>3</v>
      </c>
      <c r="L10" s="15">
        <v>3</v>
      </c>
      <c r="M10" s="16">
        <v>3</v>
      </c>
      <c r="N10" s="14">
        <v>3</v>
      </c>
      <c r="O10" s="15">
        <v>3</v>
      </c>
      <c r="P10" s="16">
        <v>3</v>
      </c>
      <c r="Q10" s="14">
        <v>3</v>
      </c>
      <c r="R10" s="15">
        <v>3</v>
      </c>
      <c r="S10" s="16">
        <v>3</v>
      </c>
      <c r="T10" s="14">
        <v>3</v>
      </c>
      <c r="U10" s="15">
        <v>3</v>
      </c>
      <c r="V10" s="16">
        <v>3</v>
      </c>
      <c r="W10" s="14">
        <v>3</v>
      </c>
      <c r="X10" s="15">
        <v>3</v>
      </c>
      <c r="Y10" s="16">
        <v>3</v>
      </c>
    </row>
    <row r="11" spans="1:25">
      <c r="A11" s="62" t="s">
        <v>29</v>
      </c>
      <c r="B11" s="23"/>
      <c r="C11" s="24"/>
      <c r="D11" s="25"/>
      <c r="E11" s="23"/>
      <c r="F11" s="24"/>
      <c r="G11" s="25"/>
      <c r="H11" s="23"/>
      <c r="I11" s="24"/>
      <c r="J11" s="25"/>
      <c r="K11" s="23"/>
      <c r="L11" s="24"/>
      <c r="M11" s="25"/>
      <c r="N11" s="23"/>
      <c r="O11" s="24"/>
      <c r="P11" s="25"/>
      <c r="Q11" s="23"/>
      <c r="R11" s="24"/>
      <c r="S11" s="25"/>
      <c r="T11" s="23"/>
      <c r="U11" s="24"/>
      <c r="V11" s="25"/>
      <c r="W11" s="23"/>
      <c r="X11" s="24"/>
      <c r="Y11" s="25"/>
    </row>
    <row r="12" customHeight="1" spans="1:25">
      <c r="A12" s="63" t="s">
        <v>30</v>
      </c>
      <c r="B12" s="14">
        <v>1</v>
      </c>
      <c r="C12" s="15">
        <v>1</v>
      </c>
      <c r="D12" s="16">
        <v>1</v>
      </c>
      <c r="E12" s="14">
        <v>1</v>
      </c>
      <c r="F12" s="15">
        <v>1</v>
      </c>
      <c r="G12" s="16">
        <v>1</v>
      </c>
      <c r="H12" s="14">
        <v>1</v>
      </c>
      <c r="I12" s="15">
        <v>1</v>
      </c>
      <c r="J12" s="16">
        <v>1</v>
      </c>
      <c r="K12" s="14">
        <v>1</v>
      </c>
      <c r="L12" s="15">
        <v>1</v>
      </c>
      <c r="M12" s="16">
        <v>1</v>
      </c>
      <c r="N12" s="14">
        <v>1</v>
      </c>
      <c r="O12" s="15">
        <v>1</v>
      </c>
      <c r="P12" s="16">
        <v>1</v>
      </c>
      <c r="Q12" s="14">
        <v>1</v>
      </c>
      <c r="R12" s="15">
        <v>1</v>
      </c>
      <c r="S12" s="16">
        <v>1</v>
      </c>
      <c r="T12" s="14">
        <v>1</v>
      </c>
      <c r="U12" s="15">
        <v>1</v>
      </c>
      <c r="V12" s="16">
        <v>1</v>
      </c>
      <c r="W12" s="14">
        <v>1</v>
      </c>
      <c r="X12" s="15">
        <v>1</v>
      </c>
      <c r="Y12" s="16">
        <v>1</v>
      </c>
    </row>
    <row r="13" spans="1:25">
      <c r="A13" s="64" t="s">
        <v>31</v>
      </c>
      <c r="B13" s="27">
        <v>2</v>
      </c>
      <c r="C13" s="28">
        <v>2</v>
      </c>
      <c r="D13" s="29">
        <v>2</v>
      </c>
      <c r="E13" s="27">
        <v>2</v>
      </c>
      <c r="F13" s="28">
        <v>2</v>
      </c>
      <c r="G13" s="29">
        <v>2</v>
      </c>
      <c r="H13" s="30">
        <v>2</v>
      </c>
      <c r="I13" s="53">
        <v>2</v>
      </c>
      <c r="J13" s="54">
        <v>2</v>
      </c>
      <c r="K13" s="30">
        <v>2</v>
      </c>
      <c r="L13" s="53">
        <v>2</v>
      </c>
      <c r="M13" s="54">
        <v>2</v>
      </c>
      <c r="N13" s="30">
        <v>2</v>
      </c>
      <c r="O13" s="53">
        <v>2</v>
      </c>
      <c r="P13" s="54">
        <v>2</v>
      </c>
      <c r="Q13" s="30">
        <v>2</v>
      </c>
      <c r="R13" s="53">
        <v>2</v>
      </c>
      <c r="S13" s="54">
        <v>2</v>
      </c>
      <c r="T13" s="30">
        <v>2</v>
      </c>
      <c r="U13" s="53">
        <v>2</v>
      </c>
      <c r="V13" s="54">
        <v>2</v>
      </c>
      <c r="W13" s="30">
        <v>4</v>
      </c>
      <c r="X13" s="53">
        <v>4</v>
      </c>
      <c r="Y13" s="54">
        <v>4</v>
      </c>
    </row>
    <row r="14" spans="1:25">
      <c r="A14" s="65" t="s">
        <v>32</v>
      </c>
      <c r="B14" s="14">
        <v>1</v>
      </c>
      <c r="C14" s="15">
        <v>1</v>
      </c>
      <c r="D14" s="16">
        <v>1</v>
      </c>
      <c r="E14" s="14">
        <v>1</v>
      </c>
      <c r="F14" s="15">
        <v>1</v>
      </c>
      <c r="G14" s="16">
        <v>1</v>
      </c>
      <c r="H14" s="14">
        <v>1</v>
      </c>
      <c r="I14" s="15">
        <v>1</v>
      </c>
      <c r="J14" s="16">
        <v>1</v>
      </c>
      <c r="K14" s="14">
        <v>1</v>
      </c>
      <c r="L14" s="15">
        <v>1</v>
      </c>
      <c r="M14" s="16">
        <v>1</v>
      </c>
      <c r="N14" s="14">
        <v>1</v>
      </c>
      <c r="O14" s="15">
        <v>1</v>
      </c>
      <c r="P14" s="16">
        <v>1</v>
      </c>
      <c r="Q14" s="14">
        <v>1</v>
      </c>
      <c r="R14" s="15">
        <v>1</v>
      </c>
      <c r="S14" s="16">
        <v>1</v>
      </c>
      <c r="T14" s="14">
        <v>1</v>
      </c>
      <c r="U14" s="15">
        <v>1</v>
      </c>
      <c r="V14" s="16">
        <v>1</v>
      </c>
      <c r="W14" s="14">
        <v>1</v>
      </c>
      <c r="X14" s="15">
        <v>1</v>
      </c>
      <c r="Y14" s="16">
        <v>1</v>
      </c>
    </row>
    <row r="15" spans="1:25">
      <c r="A15" s="63" t="s">
        <v>33</v>
      </c>
      <c r="B15" s="14" t="s">
        <v>22</v>
      </c>
      <c r="C15" s="15" t="s">
        <v>22</v>
      </c>
      <c r="D15" s="16" t="s">
        <v>22</v>
      </c>
      <c r="E15" s="14" t="s">
        <v>22</v>
      </c>
      <c r="F15" s="15" t="s">
        <v>22</v>
      </c>
      <c r="G15" s="16" t="s">
        <v>22</v>
      </c>
      <c r="H15" s="14" t="s">
        <v>22</v>
      </c>
      <c r="I15" s="15" t="s">
        <v>22</v>
      </c>
      <c r="J15" s="16" t="s">
        <v>22</v>
      </c>
      <c r="K15" s="14" t="s">
        <v>22</v>
      </c>
      <c r="L15" s="15" t="s">
        <v>22</v>
      </c>
      <c r="M15" s="16" t="s">
        <v>22</v>
      </c>
      <c r="N15" s="14" t="s">
        <v>22</v>
      </c>
      <c r="O15" s="15" t="s">
        <v>22</v>
      </c>
      <c r="P15" s="16" t="s">
        <v>22</v>
      </c>
      <c r="Q15" s="14" t="s">
        <v>22</v>
      </c>
      <c r="R15" s="15" t="s">
        <v>22</v>
      </c>
      <c r="S15" s="16" t="s">
        <v>22</v>
      </c>
      <c r="T15" s="14" t="s">
        <v>22</v>
      </c>
      <c r="U15" s="15" t="s">
        <v>22</v>
      </c>
      <c r="V15" s="16" t="s">
        <v>22</v>
      </c>
      <c r="W15" s="14" t="s">
        <v>22</v>
      </c>
      <c r="X15" s="15" t="s">
        <v>22</v>
      </c>
      <c r="Y15" s="16" t="s">
        <v>22</v>
      </c>
    </row>
    <row r="16" spans="1:25">
      <c r="A16" s="63" t="s">
        <v>34</v>
      </c>
      <c r="B16" s="14">
        <v>23</v>
      </c>
      <c r="C16" s="15">
        <v>23</v>
      </c>
      <c r="D16" s="16">
        <v>23</v>
      </c>
      <c r="E16" s="14">
        <v>23</v>
      </c>
      <c r="F16" s="15">
        <v>23</v>
      </c>
      <c r="G16" s="16">
        <v>23</v>
      </c>
      <c r="H16" s="14">
        <v>23</v>
      </c>
      <c r="I16" s="15">
        <v>23</v>
      </c>
      <c r="J16" s="16">
        <v>23</v>
      </c>
      <c r="K16" s="14">
        <v>23</v>
      </c>
      <c r="L16" s="15">
        <v>23</v>
      </c>
      <c r="M16" s="16">
        <v>23</v>
      </c>
      <c r="N16" s="14">
        <v>23</v>
      </c>
      <c r="O16" s="15">
        <v>23</v>
      </c>
      <c r="P16" s="16">
        <v>23</v>
      </c>
      <c r="Q16" s="14">
        <v>23</v>
      </c>
      <c r="R16" s="15">
        <v>23</v>
      </c>
      <c r="S16" s="16">
        <v>23</v>
      </c>
      <c r="T16" s="14">
        <v>23</v>
      </c>
      <c r="U16" s="15">
        <v>23</v>
      </c>
      <c r="V16" s="16">
        <v>23</v>
      </c>
      <c r="W16" s="14">
        <v>23</v>
      </c>
      <c r="X16" s="15">
        <v>23</v>
      </c>
      <c r="Y16" s="16">
        <v>23</v>
      </c>
    </row>
    <row r="17" ht="28" spans="1:25">
      <c r="A17" s="63" t="s">
        <v>35</v>
      </c>
      <c r="B17" s="14">
        <v>23</v>
      </c>
      <c r="C17" s="15">
        <v>23</v>
      </c>
      <c r="D17" s="16">
        <v>23</v>
      </c>
      <c r="E17" s="14">
        <v>23</v>
      </c>
      <c r="F17" s="15">
        <v>23</v>
      </c>
      <c r="G17" s="16">
        <v>23</v>
      </c>
      <c r="H17" s="14">
        <v>23</v>
      </c>
      <c r="I17" s="15">
        <v>23</v>
      </c>
      <c r="J17" s="16">
        <v>23</v>
      </c>
      <c r="K17" s="14">
        <v>23</v>
      </c>
      <c r="L17" s="15">
        <v>23</v>
      </c>
      <c r="M17" s="16">
        <v>23</v>
      </c>
      <c r="N17" s="14">
        <v>23</v>
      </c>
      <c r="O17" s="15">
        <v>23</v>
      </c>
      <c r="P17" s="16">
        <v>23</v>
      </c>
      <c r="Q17" s="14">
        <v>23</v>
      </c>
      <c r="R17" s="15">
        <v>23</v>
      </c>
      <c r="S17" s="16">
        <v>23</v>
      </c>
      <c r="T17" s="14">
        <v>23</v>
      </c>
      <c r="U17" s="15">
        <v>23</v>
      </c>
      <c r="V17" s="16">
        <v>23</v>
      </c>
      <c r="W17" s="14">
        <v>23</v>
      </c>
      <c r="X17" s="15">
        <v>23</v>
      </c>
      <c r="Y17" s="16">
        <v>23</v>
      </c>
    </row>
    <row r="18" ht="42" spans="1:25">
      <c r="A18" s="65" t="s">
        <v>36</v>
      </c>
      <c r="B18" s="14">
        <f t="shared" ref="B18:D18" si="0">B19+10*LOG10(B12/B14)-B20</f>
        <v>0</v>
      </c>
      <c r="C18" s="15">
        <f t="shared" si="0"/>
        <v>0</v>
      </c>
      <c r="D18" s="16">
        <f t="shared" si="0"/>
        <v>0</v>
      </c>
      <c r="E18" s="14">
        <f t="shared" ref="E18:S18" si="1">E19+10*LOG10(E12/E14)-E20</f>
        <v>0</v>
      </c>
      <c r="F18" s="15">
        <f t="shared" ref="F18" si="2">F19+10*LOG10(F12/F14)-F20</f>
        <v>0</v>
      </c>
      <c r="G18" s="16">
        <f t="shared" si="1"/>
        <v>0</v>
      </c>
      <c r="H18" s="14">
        <f t="shared" si="1"/>
        <v>0</v>
      </c>
      <c r="I18" s="15">
        <f t="shared" si="1"/>
        <v>0</v>
      </c>
      <c r="J18" s="16">
        <f t="shared" si="1"/>
        <v>0</v>
      </c>
      <c r="K18" s="14">
        <f t="shared" si="1"/>
        <v>0</v>
      </c>
      <c r="L18" s="15">
        <f t="shared" si="1"/>
        <v>0</v>
      </c>
      <c r="M18" s="16">
        <f t="shared" si="1"/>
        <v>0</v>
      </c>
      <c r="N18" s="14">
        <f t="shared" si="1"/>
        <v>0</v>
      </c>
      <c r="O18" s="14">
        <f t="shared" si="1"/>
        <v>0</v>
      </c>
      <c r="P18" s="14">
        <f t="shared" si="1"/>
        <v>0</v>
      </c>
      <c r="Q18" s="14">
        <f t="shared" si="1"/>
        <v>0</v>
      </c>
      <c r="R18" s="15">
        <f t="shared" si="1"/>
        <v>0</v>
      </c>
      <c r="S18" s="16">
        <f t="shared" si="1"/>
        <v>0</v>
      </c>
      <c r="T18" s="14">
        <f t="shared" ref="T18:Y18" si="3">T19+10*LOG10(T12/T14)-T20</f>
        <v>0</v>
      </c>
      <c r="U18" s="15">
        <f t="shared" si="3"/>
        <v>0</v>
      </c>
      <c r="V18" s="16">
        <f t="shared" si="3"/>
        <v>0</v>
      </c>
      <c r="W18" s="14">
        <f t="shared" si="3"/>
        <v>0</v>
      </c>
      <c r="X18" s="15">
        <f t="shared" si="3"/>
        <v>0</v>
      </c>
      <c r="Y18" s="16">
        <f t="shared" si="3"/>
        <v>0</v>
      </c>
    </row>
    <row r="19" spans="1:25">
      <c r="A19" s="63" t="s">
        <v>37</v>
      </c>
      <c r="B19" s="14">
        <v>0</v>
      </c>
      <c r="C19" s="32">
        <v>0</v>
      </c>
      <c r="D19" s="33">
        <v>0</v>
      </c>
      <c r="E19" s="14">
        <v>0</v>
      </c>
      <c r="F19" s="32">
        <v>0</v>
      </c>
      <c r="G19" s="33">
        <v>0</v>
      </c>
      <c r="H19" s="14">
        <v>0</v>
      </c>
      <c r="I19" s="15">
        <v>0</v>
      </c>
      <c r="J19" s="16">
        <v>0</v>
      </c>
      <c r="K19" s="14">
        <v>0</v>
      </c>
      <c r="L19" s="32">
        <v>0</v>
      </c>
      <c r="M19" s="33">
        <v>0</v>
      </c>
      <c r="N19" s="14">
        <v>0</v>
      </c>
      <c r="O19" s="14">
        <v>0</v>
      </c>
      <c r="P19" s="14">
        <v>0</v>
      </c>
      <c r="Q19" s="14">
        <v>0</v>
      </c>
      <c r="R19" s="15">
        <v>0</v>
      </c>
      <c r="S19" s="16">
        <v>0</v>
      </c>
      <c r="T19" s="14">
        <v>0</v>
      </c>
      <c r="U19" s="32">
        <v>0</v>
      </c>
      <c r="V19" s="33">
        <v>0</v>
      </c>
      <c r="W19" s="14">
        <v>0</v>
      </c>
      <c r="X19" s="32">
        <v>0</v>
      </c>
      <c r="Y19" s="33">
        <v>0</v>
      </c>
    </row>
    <row r="20" ht="42" spans="1:25">
      <c r="A20" s="65" t="s">
        <v>38</v>
      </c>
      <c r="B20" s="14">
        <v>0</v>
      </c>
      <c r="C20" s="15">
        <v>0</v>
      </c>
      <c r="D20" s="16">
        <v>0</v>
      </c>
      <c r="E20" s="14">
        <v>0</v>
      </c>
      <c r="F20" s="15">
        <v>0</v>
      </c>
      <c r="G20" s="16">
        <v>0</v>
      </c>
      <c r="H20" s="14">
        <v>0</v>
      </c>
      <c r="I20" s="15">
        <v>0</v>
      </c>
      <c r="J20" s="16">
        <v>0</v>
      </c>
      <c r="K20" s="14">
        <v>0</v>
      </c>
      <c r="L20" s="15">
        <v>0</v>
      </c>
      <c r="M20" s="16">
        <v>0</v>
      </c>
      <c r="N20" s="14">
        <v>0</v>
      </c>
      <c r="O20" s="15">
        <v>0</v>
      </c>
      <c r="P20" s="16">
        <v>0</v>
      </c>
      <c r="Q20" s="14">
        <v>0</v>
      </c>
      <c r="R20" s="15">
        <v>0</v>
      </c>
      <c r="S20" s="16">
        <v>0</v>
      </c>
      <c r="T20" s="14">
        <v>0</v>
      </c>
      <c r="U20" s="15">
        <v>0</v>
      </c>
      <c r="V20" s="16">
        <v>0</v>
      </c>
      <c r="W20" s="14">
        <v>0</v>
      </c>
      <c r="X20" s="15">
        <v>0</v>
      </c>
      <c r="Y20" s="16">
        <v>0</v>
      </c>
    </row>
    <row r="21" ht="61.5" customHeight="1" spans="1:25">
      <c r="A21" s="65" t="s">
        <v>39</v>
      </c>
      <c r="B21" s="14">
        <v>0</v>
      </c>
      <c r="C21" s="15">
        <v>0</v>
      </c>
      <c r="D21" s="16">
        <v>0</v>
      </c>
      <c r="E21" s="14">
        <v>0</v>
      </c>
      <c r="F21" s="15">
        <v>0</v>
      </c>
      <c r="G21" s="16">
        <v>0</v>
      </c>
      <c r="H21" s="14">
        <v>0</v>
      </c>
      <c r="I21" s="15">
        <v>0</v>
      </c>
      <c r="J21" s="16">
        <v>0</v>
      </c>
      <c r="K21" s="14">
        <v>0</v>
      </c>
      <c r="L21" s="15">
        <v>0</v>
      </c>
      <c r="M21" s="16">
        <v>0</v>
      </c>
      <c r="N21" s="14">
        <v>0</v>
      </c>
      <c r="O21" s="15">
        <v>0</v>
      </c>
      <c r="P21" s="16">
        <v>0</v>
      </c>
      <c r="Q21" s="14">
        <v>0</v>
      </c>
      <c r="R21" s="15">
        <v>0</v>
      </c>
      <c r="S21" s="16">
        <v>0</v>
      </c>
      <c r="T21" s="14">
        <v>0</v>
      </c>
      <c r="U21" s="15">
        <v>0</v>
      </c>
      <c r="V21" s="16">
        <v>0</v>
      </c>
      <c r="W21" s="14">
        <v>0</v>
      </c>
      <c r="X21" s="15">
        <v>0</v>
      </c>
      <c r="Y21" s="16">
        <v>0</v>
      </c>
    </row>
    <row r="22" spans="1:25">
      <c r="A22" s="63" t="s">
        <v>40</v>
      </c>
      <c r="B22" s="14">
        <v>0</v>
      </c>
      <c r="C22" s="15">
        <v>0</v>
      </c>
      <c r="D22" s="16">
        <v>0</v>
      </c>
      <c r="E22" s="14">
        <v>0</v>
      </c>
      <c r="F22" s="15">
        <v>0</v>
      </c>
      <c r="G22" s="16">
        <v>0</v>
      </c>
      <c r="H22" s="14">
        <v>0</v>
      </c>
      <c r="I22" s="15">
        <v>0</v>
      </c>
      <c r="J22" s="16">
        <v>0</v>
      </c>
      <c r="K22" s="14">
        <v>0</v>
      </c>
      <c r="L22" s="15">
        <v>0</v>
      </c>
      <c r="M22" s="16">
        <v>0</v>
      </c>
      <c r="N22" s="14">
        <v>0</v>
      </c>
      <c r="O22" s="15">
        <v>0</v>
      </c>
      <c r="P22" s="16">
        <v>0</v>
      </c>
      <c r="Q22" s="14">
        <v>0</v>
      </c>
      <c r="R22" s="15">
        <v>0</v>
      </c>
      <c r="S22" s="16">
        <v>0</v>
      </c>
      <c r="T22" s="14">
        <v>0</v>
      </c>
      <c r="U22" s="15">
        <v>0</v>
      </c>
      <c r="V22" s="16">
        <v>0</v>
      </c>
      <c r="W22" s="14">
        <v>0</v>
      </c>
      <c r="X22" s="15">
        <v>0</v>
      </c>
      <c r="Y22" s="16">
        <v>0</v>
      </c>
    </row>
    <row r="23" spans="1:25">
      <c r="A23" s="63" t="s">
        <v>41</v>
      </c>
      <c r="B23" s="14">
        <v>0</v>
      </c>
      <c r="C23" s="15">
        <v>0</v>
      </c>
      <c r="D23" s="16">
        <v>0</v>
      </c>
      <c r="E23" s="14">
        <v>0</v>
      </c>
      <c r="F23" s="15">
        <v>0</v>
      </c>
      <c r="G23" s="16">
        <v>0</v>
      </c>
      <c r="H23" s="14">
        <v>0</v>
      </c>
      <c r="I23" s="15">
        <v>0</v>
      </c>
      <c r="J23" s="16">
        <v>0</v>
      </c>
      <c r="K23" s="14">
        <v>0</v>
      </c>
      <c r="L23" s="15">
        <v>0</v>
      </c>
      <c r="M23" s="16">
        <v>0</v>
      </c>
      <c r="N23" s="14">
        <v>0</v>
      </c>
      <c r="O23" s="15">
        <v>0</v>
      </c>
      <c r="P23" s="16">
        <v>0</v>
      </c>
      <c r="Q23" s="14">
        <v>0</v>
      </c>
      <c r="R23" s="15">
        <v>0</v>
      </c>
      <c r="S23" s="16">
        <v>0</v>
      </c>
      <c r="T23" s="14">
        <v>0</v>
      </c>
      <c r="U23" s="15">
        <v>0</v>
      </c>
      <c r="V23" s="16">
        <v>0</v>
      </c>
      <c r="W23" s="14">
        <v>0</v>
      </c>
      <c r="X23" s="15">
        <v>0</v>
      </c>
      <c r="Y23" s="16">
        <v>0</v>
      </c>
    </row>
    <row r="24" ht="28" spans="1:25">
      <c r="A24" s="63" t="s">
        <v>42</v>
      </c>
      <c r="B24" s="14">
        <v>1</v>
      </c>
      <c r="C24" s="15">
        <v>1</v>
      </c>
      <c r="D24" s="16">
        <v>1</v>
      </c>
      <c r="E24" s="14">
        <v>1</v>
      </c>
      <c r="F24" s="15">
        <v>1</v>
      </c>
      <c r="G24" s="16">
        <v>1</v>
      </c>
      <c r="H24" s="14">
        <v>1</v>
      </c>
      <c r="I24" s="15">
        <v>1</v>
      </c>
      <c r="J24" s="16">
        <v>1</v>
      </c>
      <c r="K24" s="14">
        <v>1</v>
      </c>
      <c r="L24" s="15">
        <v>1</v>
      </c>
      <c r="M24" s="16">
        <v>1</v>
      </c>
      <c r="N24" s="14">
        <v>1</v>
      </c>
      <c r="O24" s="15">
        <v>1</v>
      </c>
      <c r="P24" s="16">
        <v>1</v>
      </c>
      <c r="Q24" s="14">
        <v>1</v>
      </c>
      <c r="R24" s="15">
        <v>1</v>
      </c>
      <c r="S24" s="16">
        <v>1</v>
      </c>
      <c r="T24" s="14">
        <v>1</v>
      </c>
      <c r="U24" s="15">
        <v>1</v>
      </c>
      <c r="V24" s="16">
        <v>1</v>
      </c>
      <c r="W24" s="14">
        <v>1</v>
      </c>
      <c r="X24" s="15">
        <v>1</v>
      </c>
      <c r="Y24" s="16">
        <v>1</v>
      </c>
    </row>
    <row r="25" spans="1:25">
      <c r="A25" s="63" t="s">
        <v>43</v>
      </c>
      <c r="B25" s="14">
        <f t="shared" ref="B25:D25" si="4">B17+B18+B21+B22-B24</f>
        <v>22</v>
      </c>
      <c r="C25" s="15">
        <f t="shared" si="4"/>
        <v>22</v>
      </c>
      <c r="D25" s="16">
        <f t="shared" si="4"/>
        <v>22</v>
      </c>
      <c r="E25" s="14">
        <f t="shared" ref="E25:S25" si="5">E17+E18+E21+E22-E24</f>
        <v>22</v>
      </c>
      <c r="F25" s="15">
        <f t="shared" ref="F25" si="6">F17+F18+F21+F22-F24</f>
        <v>22</v>
      </c>
      <c r="G25" s="16">
        <f t="shared" si="5"/>
        <v>22</v>
      </c>
      <c r="H25" s="14">
        <f t="shared" si="5"/>
        <v>22</v>
      </c>
      <c r="I25" s="15">
        <f t="shared" si="5"/>
        <v>22</v>
      </c>
      <c r="J25" s="16">
        <f t="shared" si="5"/>
        <v>22</v>
      </c>
      <c r="K25" s="14">
        <f t="shared" si="5"/>
        <v>22</v>
      </c>
      <c r="L25" s="15">
        <f t="shared" si="5"/>
        <v>22</v>
      </c>
      <c r="M25" s="16">
        <f t="shared" si="5"/>
        <v>22</v>
      </c>
      <c r="N25" s="14">
        <f t="shared" si="5"/>
        <v>22</v>
      </c>
      <c r="O25" s="15">
        <f t="shared" si="5"/>
        <v>22</v>
      </c>
      <c r="P25" s="16">
        <f t="shared" si="5"/>
        <v>22</v>
      </c>
      <c r="Q25" s="14">
        <f t="shared" si="5"/>
        <v>22</v>
      </c>
      <c r="R25" s="15">
        <f t="shared" si="5"/>
        <v>22</v>
      </c>
      <c r="S25" s="16">
        <f t="shared" si="5"/>
        <v>22</v>
      </c>
      <c r="T25" s="14">
        <f t="shared" ref="T25:Y25" si="7">T17+T18+T21+T22-T24</f>
        <v>22</v>
      </c>
      <c r="U25" s="15">
        <f t="shared" si="7"/>
        <v>22</v>
      </c>
      <c r="V25" s="16">
        <f t="shared" si="7"/>
        <v>22</v>
      </c>
      <c r="W25" s="14">
        <f t="shared" si="7"/>
        <v>22</v>
      </c>
      <c r="X25" s="15">
        <f t="shared" si="7"/>
        <v>22</v>
      </c>
      <c r="Y25" s="16">
        <f t="shared" si="7"/>
        <v>22</v>
      </c>
    </row>
    <row r="26" spans="1:25">
      <c r="A26" s="63" t="s">
        <v>44</v>
      </c>
      <c r="B26" s="17" t="s">
        <v>22</v>
      </c>
      <c r="C26" s="18" t="s">
        <v>22</v>
      </c>
      <c r="D26" s="19" t="s">
        <v>22</v>
      </c>
      <c r="E26" s="17" t="s">
        <v>22</v>
      </c>
      <c r="F26" s="18" t="s">
        <v>22</v>
      </c>
      <c r="G26" s="19" t="s">
        <v>22</v>
      </c>
      <c r="H26" s="17" t="s">
        <v>22</v>
      </c>
      <c r="I26" s="18" t="s">
        <v>22</v>
      </c>
      <c r="J26" s="19" t="s">
        <v>22</v>
      </c>
      <c r="K26" s="17" t="s">
        <v>22</v>
      </c>
      <c r="L26" s="18" t="s">
        <v>22</v>
      </c>
      <c r="M26" s="19" t="s">
        <v>22</v>
      </c>
      <c r="N26" s="17" t="s">
        <v>22</v>
      </c>
      <c r="O26" s="18" t="s">
        <v>22</v>
      </c>
      <c r="P26" s="19" t="s">
        <v>22</v>
      </c>
      <c r="Q26" s="58" t="s">
        <v>22</v>
      </c>
      <c r="R26" s="59" t="s">
        <v>22</v>
      </c>
      <c r="S26" s="60" t="s">
        <v>22</v>
      </c>
      <c r="T26" s="17" t="s">
        <v>22</v>
      </c>
      <c r="U26" s="18" t="s">
        <v>22</v>
      </c>
      <c r="V26" s="19" t="s">
        <v>22</v>
      </c>
      <c r="W26" s="17" t="s">
        <v>22</v>
      </c>
      <c r="X26" s="18" t="s">
        <v>22</v>
      </c>
      <c r="Y26" s="19" t="s">
        <v>22</v>
      </c>
    </row>
    <row r="27" spans="1:25">
      <c r="A27" s="62" t="s">
        <v>45</v>
      </c>
      <c r="B27" s="23"/>
      <c r="C27" s="24"/>
      <c r="D27" s="25"/>
      <c r="E27" s="23"/>
      <c r="F27" s="24"/>
      <c r="G27" s="25"/>
      <c r="H27" s="23"/>
      <c r="I27" s="24"/>
      <c r="J27" s="25"/>
      <c r="K27" s="23"/>
      <c r="L27" s="24"/>
      <c r="M27" s="25"/>
      <c r="N27" s="23"/>
      <c r="O27" s="24"/>
      <c r="P27" s="25"/>
      <c r="Q27" s="23"/>
      <c r="R27" s="24"/>
      <c r="S27" s="25"/>
      <c r="T27" s="23"/>
      <c r="U27" s="24"/>
      <c r="V27" s="25"/>
      <c r="W27" s="23"/>
      <c r="X27" s="24"/>
      <c r="Y27" s="25"/>
    </row>
    <row r="28" spans="1:25">
      <c r="A28" s="63" t="s">
        <v>104</v>
      </c>
      <c r="B28" s="14">
        <v>16</v>
      </c>
      <c r="C28" s="15">
        <v>16</v>
      </c>
      <c r="D28" s="16">
        <v>16</v>
      </c>
      <c r="E28" s="14">
        <v>16</v>
      </c>
      <c r="F28" s="15">
        <v>16</v>
      </c>
      <c r="G28" s="16">
        <v>16</v>
      </c>
      <c r="H28" s="14">
        <v>16</v>
      </c>
      <c r="I28" s="15">
        <v>16</v>
      </c>
      <c r="J28" s="16">
        <v>16</v>
      </c>
      <c r="K28" s="14">
        <v>16</v>
      </c>
      <c r="L28" s="15">
        <v>16</v>
      </c>
      <c r="M28" s="16">
        <v>16</v>
      </c>
      <c r="N28" s="14">
        <v>16</v>
      </c>
      <c r="O28" s="15">
        <v>16</v>
      </c>
      <c r="P28" s="16">
        <v>16</v>
      </c>
      <c r="Q28" s="14">
        <v>16</v>
      </c>
      <c r="R28" s="15">
        <v>16</v>
      </c>
      <c r="S28" s="16">
        <v>16</v>
      </c>
      <c r="T28" s="14">
        <v>16</v>
      </c>
      <c r="U28" s="15">
        <v>16</v>
      </c>
      <c r="V28" s="16">
        <v>16</v>
      </c>
      <c r="W28" s="14">
        <v>16</v>
      </c>
      <c r="X28" s="15">
        <v>16</v>
      </c>
      <c r="Y28" s="16">
        <v>16</v>
      </c>
    </row>
    <row r="29" spans="1:25">
      <c r="A29" s="66" t="s">
        <v>47</v>
      </c>
      <c r="B29" s="27">
        <v>2</v>
      </c>
      <c r="C29" s="28">
        <v>2</v>
      </c>
      <c r="D29" s="29">
        <v>2</v>
      </c>
      <c r="E29" s="27">
        <v>2</v>
      </c>
      <c r="F29" s="28">
        <v>2</v>
      </c>
      <c r="G29" s="29">
        <v>2</v>
      </c>
      <c r="H29" s="30">
        <v>2</v>
      </c>
      <c r="I29" s="53">
        <v>2</v>
      </c>
      <c r="J29" s="54">
        <v>2</v>
      </c>
      <c r="K29" s="30">
        <v>2</v>
      </c>
      <c r="L29" s="53">
        <v>2</v>
      </c>
      <c r="M29" s="54">
        <v>2</v>
      </c>
      <c r="N29" s="30">
        <v>2</v>
      </c>
      <c r="O29" s="53">
        <v>2</v>
      </c>
      <c r="P29" s="54">
        <v>2</v>
      </c>
      <c r="Q29" s="30">
        <v>2</v>
      </c>
      <c r="R29" s="53">
        <v>2</v>
      </c>
      <c r="S29" s="54">
        <v>2</v>
      </c>
      <c r="T29" s="30">
        <v>2</v>
      </c>
      <c r="U29" s="53">
        <v>2</v>
      </c>
      <c r="V29" s="54">
        <v>2</v>
      </c>
      <c r="W29" s="30">
        <v>4</v>
      </c>
      <c r="X29" s="53">
        <v>4</v>
      </c>
      <c r="Y29" s="54">
        <v>4</v>
      </c>
    </row>
    <row r="30" ht="42" spans="1:25">
      <c r="A30" s="63" t="s">
        <v>48</v>
      </c>
      <c r="B30" s="14">
        <f t="shared" ref="B30:D30" si="8">B31+10*LOG10(B28/B13)-B32</f>
        <v>17.0308998699194</v>
      </c>
      <c r="C30" s="15">
        <f t="shared" si="8"/>
        <v>17.0308998699194</v>
      </c>
      <c r="D30" s="16">
        <f t="shared" si="8"/>
        <v>17.0308998699194</v>
      </c>
      <c r="E30" s="14">
        <f t="shared" ref="E30:S30" si="9">E31+10*LOG10(E28/E13)-E32</f>
        <v>13.1708998699194</v>
      </c>
      <c r="F30" s="15">
        <f t="shared" ref="F30" si="10">F31+10*LOG10(F28/F13)-F32</f>
        <v>13.1708998699194</v>
      </c>
      <c r="G30" s="16">
        <f t="shared" si="9"/>
        <v>13.1708998699194</v>
      </c>
      <c r="H30" s="14">
        <f t="shared" si="9"/>
        <v>13.0308998699194</v>
      </c>
      <c r="I30" s="15">
        <f t="shared" si="9"/>
        <v>13.0308998699194</v>
      </c>
      <c r="J30" s="16">
        <f t="shared" si="9"/>
        <v>13.0308998699194</v>
      </c>
      <c r="K30" s="14">
        <f t="shared" si="9"/>
        <v>17.0308998699194</v>
      </c>
      <c r="L30" s="15">
        <f t="shared" si="9"/>
        <v>17.0308998699194</v>
      </c>
      <c r="M30" s="16">
        <f t="shared" si="9"/>
        <v>17.0308998699194</v>
      </c>
      <c r="N30" s="14">
        <f t="shared" si="9"/>
        <v>17.0308998699194</v>
      </c>
      <c r="O30" s="15">
        <f t="shared" si="9"/>
        <v>17.0308998699194</v>
      </c>
      <c r="P30" s="16">
        <f t="shared" si="9"/>
        <v>17.0308998699194</v>
      </c>
      <c r="Q30" s="14">
        <f t="shared" si="9"/>
        <v>17.0308998699194</v>
      </c>
      <c r="R30" s="15">
        <f t="shared" si="9"/>
        <v>17.0308998699194</v>
      </c>
      <c r="S30" s="16">
        <f t="shared" si="9"/>
        <v>17.0308998699194</v>
      </c>
      <c r="T30" s="14">
        <f t="shared" ref="T30:Y30" si="11">T31+10*LOG10(T28/T13)-T32</f>
        <v>17.0308998699194</v>
      </c>
      <c r="U30" s="15">
        <f t="shared" si="11"/>
        <v>17.0308998699194</v>
      </c>
      <c r="V30" s="16">
        <f t="shared" si="11"/>
        <v>17.0308998699194</v>
      </c>
      <c r="W30" s="14">
        <f t="shared" si="11"/>
        <v>14.0205999132796</v>
      </c>
      <c r="X30" s="15">
        <f t="shared" si="11"/>
        <v>14.0205999132796</v>
      </c>
      <c r="Y30" s="16">
        <f t="shared" si="11"/>
        <v>14.0205999132796</v>
      </c>
    </row>
    <row r="31" spans="1:25">
      <c r="A31" s="63" t="s">
        <v>49</v>
      </c>
      <c r="B31" s="14">
        <v>8</v>
      </c>
      <c r="C31" s="15">
        <v>8</v>
      </c>
      <c r="D31" s="16">
        <v>8</v>
      </c>
      <c r="E31" s="14">
        <v>8</v>
      </c>
      <c r="F31" s="15">
        <v>8</v>
      </c>
      <c r="G31" s="16">
        <v>8</v>
      </c>
      <c r="H31" s="14">
        <v>8</v>
      </c>
      <c r="I31" s="15">
        <v>8</v>
      </c>
      <c r="J31" s="16">
        <v>8</v>
      </c>
      <c r="K31" s="14">
        <v>8</v>
      </c>
      <c r="L31" s="15">
        <v>8</v>
      </c>
      <c r="M31" s="16">
        <v>8</v>
      </c>
      <c r="N31" s="14">
        <v>8</v>
      </c>
      <c r="O31" s="15">
        <v>8</v>
      </c>
      <c r="P31" s="16">
        <v>8</v>
      </c>
      <c r="Q31" s="14">
        <v>8</v>
      </c>
      <c r="R31" s="15">
        <v>8</v>
      </c>
      <c r="S31" s="16">
        <v>8</v>
      </c>
      <c r="T31" s="14">
        <v>8</v>
      </c>
      <c r="U31" s="15">
        <v>8</v>
      </c>
      <c r="V31" s="16">
        <v>8</v>
      </c>
      <c r="W31" s="14">
        <v>8</v>
      </c>
      <c r="X31" s="15">
        <v>8</v>
      </c>
      <c r="Y31" s="16">
        <v>8</v>
      </c>
    </row>
    <row r="32" ht="42" spans="1:25">
      <c r="A32" s="66" t="s">
        <v>50</v>
      </c>
      <c r="B32" s="27">
        <v>0</v>
      </c>
      <c r="C32" s="28">
        <v>0</v>
      </c>
      <c r="D32" s="29">
        <v>0</v>
      </c>
      <c r="E32" s="27">
        <v>3.86</v>
      </c>
      <c r="F32" s="28">
        <v>3.86</v>
      </c>
      <c r="G32" s="29">
        <v>3.86</v>
      </c>
      <c r="H32" s="30">
        <v>4</v>
      </c>
      <c r="I32" s="53">
        <v>4</v>
      </c>
      <c r="J32" s="54">
        <v>4</v>
      </c>
      <c r="K32" s="30">
        <v>0</v>
      </c>
      <c r="L32" s="53">
        <v>0</v>
      </c>
      <c r="M32" s="54">
        <v>0</v>
      </c>
      <c r="N32" s="30">
        <v>0</v>
      </c>
      <c r="O32" s="53">
        <v>0</v>
      </c>
      <c r="P32" s="54">
        <v>0</v>
      </c>
      <c r="Q32" s="30">
        <v>0</v>
      </c>
      <c r="R32" s="53">
        <v>0</v>
      </c>
      <c r="S32" s="54">
        <v>0</v>
      </c>
      <c r="T32" s="30">
        <v>0</v>
      </c>
      <c r="U32" s="53">
        <v>0</v>
      </c>
      <c r="V32" s="54">
        <v>0</v>
      </c>
      <c r="W32" s="30">
        <v>0</v>
      </c>
      <c r="X32" s="53">
        <v>0</v>
      </c>
      <c r="Y32" s="54">
        <v>0</v>
      </c>
    </row>
    <row r="33" ht="28" spans="1:25">
      <c r="A33" s="67" t="s">
        <v>51</v>
      </c>
      <c r="B33" s="27">
        <v>0</v>
      </c>
      <c r="C33" s="28">
        <v>0</v>
      </c>
      <c r="D33" s="29">
        <v>0</v>
      </c>
      <c r="E33" s="27">
        <v>0</v>
      </c>
      <c r="F33" s="28">
        <v>0</v>
      </c>
      <c r="G33" s="29">
        <v>0</v>
      </c>
      <c r="H33" s="30">
        <v>0</v>
      </c>
      <c r="I33" s="53">
        <v>0</v>
      </c>
      <c r="J33" s="54">
        <v>0</v>
      </c>
      <c r="K33" s="30">
        <v>0</v>
      </c>
      <c r="L33" s="53">
        <v>0</v>
      </c>
      <c r="M33" s="54">
        <v>0</v>
      </c>
      <c r="N33" s="30">
        <v>0</v>
      </c>
      <c r="O33" s="53">
        <v>0</v>
      </c>
      <c r="P33" s="54">
        <v>0</v>
      </c>
      <c r="Q33" s="30">
        <v>0</v>
      </c>
      <c r="R33" s="53">
        <v>0</v>
      </c>
      <c r="S33" s="54">
        <v>0</v>
      </c>
      <c r="T33" s="30">
        <v>0</v>
      </c>
      <c r="U33" s="53">
        <v>0</v>
      </c>
      <c r="V33" s="54">
        <v>0</v>
      </c>
      <c r="W33" s="30">
        <v>0</v>
      </c>
      <c r="X33" s="53">
        <v>0</v>
      </c>
      <c r="Y33" s="54">
        <v>0</v>
      </c>
    </row>
    <row r="34" ht="28" spans="1:25">
      <c r="A34" s="63" t="s">
        <v>52</v>
      </c>
      <c r="B34" s="14">
        <v>3</v>
      </c>
      <c r="C34" s="15">
        <v>3</v>
      </c>
      <c r="D34" s="16">
        <v>3</v>
      </c>
      <c r="E34" s="14">
        <v>3</v>
      </c>
      <c r="F34" s="15">
        <v>3</v>
      </c>
      <c r="G34" s="16">
        <v>3</v>
      </c>
      <c r="H34" s="14">
        <v>3</v>
      </c>
      <c r="I34" s="15">
        <v>3</v>
      </c>
      <c r="J34" s="16">
        <v>3</v>
      </c>
      <c r="K34" s="14">
        <v>3</v>
      </c>
      <c r="L34" s="15">
        <v>3</v>
      </c>
      <c r="M34" s="16">
        <v>3</v>
      </c>
      <c r="N34" s="14">
        <v>3</v>
      </c>
      <c r="O34" s="15">
        <v>3</v>
      </c>
      <c r="P34" s="16">
        <v>3</v>
      </c>
      <c r="Q34" s="14">
        <v>3</v>
      </c>
      <c r="R34" s="15">
        <v>3</v>
      </c>
      <c r="S34" s="16">
        <v>3</v>
      </c>
      <c r="T34" s="14">
        <v>3</v>
      </c>
      <c r="U34" s="15">
        <v>3</v>
      </c>
      <c r="V34" s="16">
        <v>3</v>
      </c>
      <c r="W34" s="14">
        <v>3</v>
      </c>
      <c r="X34" s="15">
        <v>3</v>
      </c>
      <c r="Y34" s="16">
        <v>3</v>
      </c>
    </row>
    <row r="35" spans="1:25">
      <c r="A35" s="63" t="s">
        <v>53</v>
      </c>
      <c r="B35" s="14">
        <v>5</v>
      </c>
      <c r="C35" s="15">
        <v>5</v>
      </c>
      <c r="D35" s="16">
        <v>5</v>
      </c>
      <c r="E35" s="14">
        <v>5</v>
      </c>
      <c r="F35" s="15">
        <v>5</v>
      </c>
      <c r="G35" s="16">
        <v>5</v>
      </c>
      <c r="H35" s="14">
        <v>5</v>
      </c>
      <c r="I35" s="15">
        <v>5</v>
      </c>
      <c r="J35" s="16">
        <v>5</v>
      </c>
      <c r="K35" s="14">
        <v>5</v>
      </c>
      <c r="L35" s="15">
        <v>5</v>
      </c>
      <c r="M35" s="16">
        <v>5</v>
      </c>
      <c r="N35" s="14">
        <v>5</v>
      </c>
      <c r="O35" s="15">
        <v>5</v>
      </c>
      <c r="P35" s="16">
        <v>5</v>
      </c>
      <c r="Q35" s="14">
        <v>5</v>
      </c>
      <c r="R35" s="15">
        <v>5</v>
      </c>
      <c r="S35" s="16">
        <v>5</v>
      </c>
      <c r="T35" s="14">
        <v>5</v>
      </c>
      <c r="U35" s="15">
        <v>5</v>
      </c>
      <c r="V35" s="16">
        <v>5</v>
      </c>
      <c r="W35" s="14">
        <v>5</v>
      </c>
      <c r="X35" s="15">
        <v>5</v>
      </c>
      <c r="Y35" s="16">
        <v>5</v>
      </c>
    </row>
    <row r="36" spans="1:25">
      <c r="A36" s="63" t="s">
        <v>54</v>
      </c>
      <c r="B36" s="14">
        <v>-174</v>
      </c>
      <c r="C36" s="15">
        <v>-174</v>
      </c>
      <c r="D36" s="16">
        <v>-174</v>
      </c>
      <c r="E36" s="14">
        <v>-174</v>
      </c>
      <c r="F36" s="15">
        <v>-174</v>
      </c>
      <c r="G36" s="16">
        <v>-174</v>
      </c>
      <c r="H36" s="14">
        <v>-174</v>
      </c>
      <c r="I36" s="15">
        <v>-174</v>
      </c>
      <c r="J36" s="16">
        <v>-174</v>
      </c>
      <c r="K36" s="14">
        <v>-174</v>
      </c>
      <c r="L36" s="15">
        <v>-174</v>
      </c>
      <c r="M36" s="16">
        <v>-174</v>
      </c>
      <c r="N36" s="14">
        <v>-174</v>
      </c>
      <c r="O36" s="15">
        <v>-174</v>
      </c>
      <c r="P36" s="16">
        <v>-174</v>
      </c>
      <c r="Q36" s="14">
        <v>-174</v>
      </c>
      <c r="R36" s="15">
        <v>-174</v>
      </c>
      <c r="S36" s="16">
        <v>-174</v>
      </c>
      <c r="T36" s="14">
        <v>-174</v>
      </c>
      <c r="U36" s="15">
        <v>-174</v>
      </c>
      <c r="V36" s="16">
        <v>-174</v>
      </c>
      <c r="W36" s="14">
        <v>-174</v>
      </c>
      <c r="X36" s="15">
        <v>-174</v>
      </c>
      <c r="Y36" s="16">
        <v>-174</v>
      </c>
    </row>
    <row r="37" spans="1:25">
      <c r="A37" s="66" t="s">
        <v>55</v>
      </c>
      <c r="B37" s="27">
        <v>-999</v>
      </c>
      <c r="C37" s="28">
        <v>-999</v>
      </c>
      <c r="D37" s="29">
        <v>-999</v>
      </c>
      <c r="E37" s="27">
        <v>-999</v>
      </c>
      <c r="F37" s="28">
        <v>-999</v>
      </c>
      <c r="G37" s="29">
        <v>-999</v>
      </c>
      <c r="H37" s="30">
        <v>-999</v>
      </c>
      <c r="I37" s="53">
        <v>-999</v>
      </c>
      <c r="J37" s="54">
        <v>-999</v>
      </c>
      <c r="K37" s="30">
        <v>-999</v>
      </c>
      <c r="L37" s="53">
        <v>-999</v>
      </c>
      <c r="M37" s="54">
        <v>-999</v>
      </c>
      <c r="N37" s="55">
        <v>-161.7</v>
      </c>
      <c r="O37" s="55">
        <v>-161.7</v>
      </c>
      <c r="P37" s="55">
        <v>-161.7</v>
      </c>
      <c r="Q37" s="30">
        <v>-999</v>
      </c>
      <c r="R37" s="53">
        <v>-999</v>
      </c>
      <c r="S37" s="54">
        <v>-999</v>
      </c>
      <c r="T37" s="30">
        <v>-999</v>
      </c>
      <c r="U37" s="30">
        <v>-999</v>
      </c>
      <c r="V37" s="30">
        <v>-999</v>
      </c>
      <c r="W37" s="55">
        <v>-165.7</v>
      </c>
      <c r="X37" s="55">
        <v>-165.7</v>
      </c>
      <c r="Y37" s="55">
        <v>-165.7</v>
      </c>
    </row>
    <row r="38" spans="1:25">
      <c r="A38" s="65" t="s">
        <v>56</v>
      </c>
      <c r="B38" s="14" t="s">
        <v>22</v>
      </c>
      <c r="C38" s="15" t="s">
        <v>22</v>
      </c>
      <c r="D38" s="16" t="s">
        <v>22</v>
      </c>
      <c r="E38" s="14" t="s">
        <v>22</v>
      </c>
      <c r="F38" s="15" t="s">
        <v>22</v>
      </c>
      <c r="G38" s="16" t="s">
        <v>22</v>
      </c>
      <c r="H38" s="14" t="s">
        <v>22</v>
      </c>
      <c r="I38" s="15" t="s">
        <v>22</v>
      </c>
      <c r="J38" s="16" t="s">
        <v>22</v>
      </c>
      <c r="K38" s="14" t="s">
        <v>22</v>
      </c>
      <c r="L38" s="15" t="s">
        <v>22</v>
      </c>
      <c r="M38" s="16" t="s">
        <v>22</v>
      </c>
      <c r="N38" s="14" t="s">
        <v>22</v>
      </c>
      <c r="O38" s="15" t="s">
        <v>22</v>
      </c>
      <c r="P38" s="16" t="s">
        <v>22</v>
      </c>
      <c r="Q38" s="14" t="s">
        <v>22</v>
      </c>
      <c r="R38" s="15" t="s">
        <v>22</v>
      </c>
      <c r="S38" s="16" t="s">
        <v>22</v>
      </c>
      <c r="T38" s="14" t="s">
        <v>22</v>
      </c>
      <c r="U38" s="15" t="s">
        <v>22</v>
      </c>
      <c r="V38" s="16" t="s">
        <v>22</v>
      </c>
      <c r="W38" s="14" t="s">
        <v>22</v>
      </c>
      <c r="X38" s="15" t="s">
        <v>22</v>
      </c>
      <c r="Y38" s="16" t="s">
        <v>22</v>
      </c>
    </row>
    <row r="39" ht="28" spans="1:25">
      <c r="A39" s="63" t="s">
        <v>105</v>
      </c>
      <c r="B39" s="14">
        <f t="shared" ref="B39:D39" si="12">10*LOG10(10^((B35+B36)/10)+10^(B37/10))</f>
        <v>-169</v>
      </c>
      <c r="C39" s="15">
        <f t="shared" si="12"/>
        <v>-169</v>
      </c>
      <c r="D39" s="16">
        <f t="shared" si="12"/>
        <v>-169</v>
      </c>
      <c r="E39" s="14">
        <f t="shared" ref="E39:S39" si="13">10*LOG10(10^((E35+E36)/10)+10^(E37/10))</f>
        <v>-169</v>
      </c>
      <c r="F39" s="15">
        <f t="shared" ref="F39" si="14">10*LOG10(10^((F35+F36)/10)+10^(F37/10))</f>
        <v>-169</v>
      </c>
      <c r="G39" s="16">
        <f t="shared" si="13"/>
        <v>-169</v>
      </c>
      <c r="H39" s="14">
        <f t="shared" si="13"/>
        <v>-169</v>
      </c>
      <c r="I39" s="15">
        <f t="shared" si="13"/>
        <v>-169</v>
      </c>
      <c r="J39" s="16">
        <f t="shared" si="13"/>
        <v>-169</v>
      </c>
      <c r="K39" s="14">
        <f t="shared" si="13"/>
        <v>-169</v>
      </c>
      <c r="L39" s="15">
        <f t="shared" si="13"/>
        <v>-169</v>
      </c>
      <c r="M39" s="16">
        <f t="shared" si="13"/>
        <v>-169</v>
      </c>
      <c r="N39" s="14">
        <f t="shared" si="13"/>
        <v>-160.958388900453</v>
      </c>
      <c r="O39" s="15">
        <f t="shared" si="13"/>
        <v>-160.958388900453</v>
      </c>
      <c r="P39" s="16">
        <f t="shared" si="13"/>
        <v>-160.958388900453</v>
      </c>
      <c r="Q39" s="14">
        <f t="shared" si="13"/>
        <v>-169</v>
      </c>
      <c r="R39" s="15">
        <f t="shared" si="13"/>
        <v>-169</v>
      </c>
      <c r="S39" s="16">
        <f t="shared" si="13"/>
        <v>-169</v>
      </c>
      <c r="T39" s="14">
        <f t="shared" ref="T39:Y39" si="15">10*LOG10(10^((T35+T36)/10)+10^(T37/10))</f>
        <v>-169</v>
      </c>
      <c r="U39" s="15">
        <f t="shared" si="15"/>
        <v>-169</v>
      </c>
      <c r="V39" s="16">
        <f t="shared" si="15"/>
        <v>-169</v>
      </c>
      <c r="W39" s="14">
        <f t="shared" si="15"/>
        <v>-164.033523075367</v>
      </c>
      <c r="X39" s="15">
        <f t="shared" si="15"/>
        <v>-164.033523075367</v>
      </c>
      <c r="Y39" s="16">
        <f t="shared" si="15"/>
        <v>-164.033523075367</v>
      </c>
    </row>
    <row r="40" ht="28" spans="1:25">
      <c r="A40" s="63" t="s">
        <v>58</v>
      </c>
      <c r="B40" s="17" t="s">
        <v>22</v>
      </c>
      <c r="C40" s="18" t="s">
        <v>22</v>
      </c>
      <c r="D40" s="19" t="s">
        <v>22</v>
      </c>
      <c r="E40" s="17" t="s">
        <v>22</v>
      </c>
      <c r="F40" s="18" t="s">
        <v>22</v>
      </c>
      <c r="G40" s="19" t="s">
        <v>22</v>
      </c>
      <c r="H40" s="17" t="s">
        <v>22</v>
      </c>
      <c r="I40" s="18" t="s">
        <v>22</v>
      </c>
      <c r="J40" s="19" t="s">
        <v>22</v>
      </c>
      <c r="K40" s="17" t="s">
        <v>22</v>
      </c>
      <c r="L40" s="18" t="s">
        <v>22</v>
      </c>
      <c r="M40" s="19" t="s">
        <v>22</v>
      </c>
      <c r="N40" s="17" t="s">
        <v>22</v>
      </c>
      <c r="O40" s="18" t="s">
        <v>22</v>
      </c>
      <c r="P40" s="19" t="s">
        <v>22</v>
      </c>
      <c r="Q40" s="58" t="s">
        <v>22</v>
      </c>
      <c r="R40" s="59" t="s">
        <v>22</v>
      </c>
      <c r="S40" s="60" t="s">
        <v>22</v>
      </c>
      <c r="T40" s="17" t="s">
        <v>22</v>
      </c>
      <c r="U40" s="18" t="s">
        <v>22</v>
      </c>
      <c r="V40" s="19" t="s">
        <v>22</v>
      </c>
      <c r="W40" s="17" t="s">
        <v>22</v>
      </c>
      <c r="X40" s="18" t="s">
        <v>22</v>
      </c>
      <c r="Y40" s="19" t="s">
        <v>22</v>
      </c>
    </row>
    <row r="41" spans="1:25">
      <c r="A41" s="68" t="s">
        <v>59</v>
      </c>
      <c r="B41" s="35">
        <f t="shared" ref="B41:D41" si="16">1*12*15*1000</f>
        <v>180000</v>
      </c>
      <c r="C41" s="36">
        <f t="shared" si="16"/>
        <v>180000</v>
      </c>
      <c r="D41" s="37">
        <f t="shared" si="16"/>
        <v>180000</v>
      </c>
      <c r="E41" s="35">
        <f t="shared" ref="E41:S41" si="17">1*12*15*1000</f>
        <v>180000</v>
      </c>
      <c r="F41" s="36">
        <f t="shared" si="17"/>
        <v>180000</v>
      </c>
      <c r="G41" s="37">
        <f t="shared" si="17"/>
        <v>180000</v>
      </c>
      <c r="H41" s="27">
        <f t="shared" si="17"/>
        <v>180000</v>
      </c>
      <c r="I41" s="28">
        <f t="shared" si="17"/>
        <v>180000</v>
      </c>
      <c r="J41" s="29">
        <f t="shared" si="17"/>
        <v>180000</v>
      </c>
      <c r="K41" s="27">
        <f t="shared" si="17"/>
        <v>180000</v>
      </c>
      <c r="L41" s="28">
        <f t="shared" si="17"/>
        <v>180000</v>
      </c>
      <c r="M41" s="29">
        <f t="shared" si="17"/>
        <v>180000</v>
      </c>
      <c r="N41" s="27">
        <f t="shared" si="17"/>
        <v>180000</v>
      </c>
      <c r="O41" s="28">
        <f t="shared" si="17"/>
        <v>180000</v>
      </c>
      <c r="P41" s="29">
        <f t="shared" si="17"/>
        <v>180000</v>
      </c>
      <c r="Q41" s="27">
        <f t="shared" si="17"/>
        <v>180000</v>
      </c>
      <c r="R41" s="28">
        <f t="shared" si="17"/>
        <v>180000</v>
      </c>
      <c r="S41" s="29">
        <f t="shared" si="17"/>
        <v>180000</v>
      </c>
      <c r="T41" s="27">
        <f t="shared" ref="T41:Y41" si="18">1*12*15*1000</f>
        <v>180000</v>
      </c>
      <c r="U41" s="28">
        <f t="shared" si="18"/>
        <v>180000</v>
      </c>
      <c r="V41" s="29">
        <f t="shared" si="18"/>
        <v>180000</v>
      </c>
      <c r="W41" s="27">
        <f t="shared" si="18"/>
        <v>180000</v>
      </c>
      <c r="X41" s="28">
        <f t="shared" si="18"/>
        <v>180000</v>
      </c>
      <c r="Y41" s="29">
        <f t="shared" si="18"/>
        <v>180000</v>
      </c>
    </row>
    <row r="42" spans="1:25">
      <c r="A42" s="68" t="s">
        <v>60</v>
      </c>
      <c r="B42" s="14" t="s">
        <v>22</v>
      </c>
      <c r="C42" s="15" t="s">
        <v>22</v>
      </c>
      <c r="D42" s="16" t="s">
        <v>22</v>
      </c>
      <c r="E42" s="14" t="s">
        <v>22</v>
      </c>
      <c r="F42" s="15" t="s">
        <v>22</v>
      </c>
      <c r="G42" s="16" t="s">
        <v>22</v>
      </c>
      <c r="H42" s="14" t="s">
        <v>22</v>
      </c>
      <c r="I42" s="15" t="s">
        <v>22</v>
      </c>
      <c r="J42" s="16" t="s">
        <v>22</v>
      </c>
      <c r="K42" s="14" t="s">
        <v>22</v>
      </c>
      <c r="L42" s="15" t="s">
        <v>22</v>
      </c>
      <c r="M42" s="16" t="s">
        <v>22</v>
      </c>
      <c r="N42" s="14" t="s">
        <v>22</v>
      </c>
      <c r="O42" s="15" t="s">
        <v>22</v>
      </c>
      <c r="P42" s="16" t="s">
        <v>22</v>
      </c>
      <c r="Q42" s="14" t="s">
        <v>22</v>
      </c>
      <c r="R42" s="15" t="s">
        <v>22</v>
      </c>
      <c r="S42" s="16" t="s">
        <v>22</v>
      </c>
      <c r="T42" s="14" t="s">
        <v>22</v>
      </c>
      <c r="U42" s="15" t="s">
        <v>22</v>
      </c>
      <c r="V42" s="16" t="s">
        <v>22</v>
      </c>
      <c r="W42" s="14" t="s">
        <v>22</v>
      </c>
      <c r="X42" s="15" t="s">
        <v>22</v>
      </c>
      <c r="Y42" s="16" t="s">
        <v>22</v>
      </c>
    </row>
    <row r="43" spans="1:25">
      <c r="A43" s="63" t="s">
        <v>61</v>
      </c>
      <c r="B43" s="14">
        <f t="shared" ref="B43:D43" si="19">B39+10*LOG10(B41)</f>
        <v>-116.447274948967</v>
      </c>
      <c r="C43" s="15">
        <f t="shared" si="19"/>
        <v>-116.447274948967</v>
      </c>
      <c r="D43" s="16">
        <f t="shared" si="19"/>
        <v>-116.447274948967</v>
      </c>
      <c r="E43" s="14">
        <f t="shared" ref="E43:S43" si="20">E39+10*LOG10(E41)</f>
        <v>-116.447274948967</v>
      </c>
      <c r="F43" s="15">
        <f t="shared" ref="F43" si="21">F39+10*LOG10(F41)</f>
        <v>-116.447274948967</v>
      </c>
      <c r="G43" s="16">
        <f t="shared" si="20"/>
        <v>-116.447274948967</v>
      </c>
      <c r="H43" s="14">
        <f t="shared" si="20"/>
        <v>-116.447274948967</v>
      </c>
      <c r="I43" s="15">
        <f t="shared" si="20"/>
        <v>-116.447274948967</v>
      </c>
      <c r="J43" s="16">
        <f t="shared" si="20"/>
        <v>-116.447274948967</v>
      </c>
      <c r="K43" s="14">
        <f t="shared" si="20"/>
        <v>-116.447274948967</v>
      </c>
      <c r="L43" s="15">
        <f t="shared" si="20"/>
        <v>-116.447274948967</v>
      </c>
      <c r="M43" s="16">
        <f t="shared" si="20"/>
        <v>-116.447274948967</v>
      </c>
      <c r="N43" s="14">
        <f t="shared" si="20"/>
        <v>-108.40566384942</v>
      </c>
      <c r="O43" s="15">
        <f t="shared" si="20"/>
        <v>-108.40566384942</v>
      </c>
      <c r="P43" s="16">
        <f t="shared" si="20"/>
        <v>-108.40566384942</v>
      </c>
      <c r="Q43" s="14">
        <f t="shared" si="20"/>
        <v>-116.447274948967</v>
      </c>
      <c r="R43" s="15">
        <f t="shared" si="20"/>
        <v>-116.447274948967</v>
      </c>
      <c r="S43" s="16">
        <f t="shared" si="20"/>
        <v>-116.447274948967</v>
      </c>
      <c r="T43" s="14">
        <f t="shared" ref="T43:Y43" si="22">T39+10*LOG10(T41)</f>
        <v>-116.447274948967</v>
      </c>
      <c r="U43" s="15">
        <f t="shared" si="22"/>
        <v>-116.447274948967</v>
      </c>
      <c r="V43" s="16">
        <f t="shared" si="22"/>
        <v>-116.447274948967</v>
      </c>
      <c r="W43" s="14">
        <f t="shared" si="22"/>
        <v>-111.480798024334</v>
      </c>
      <c r="X43" s="15">
        <f t="shared" si="22"/>
        <v>-111.480798024334</v>
      </c>
      <c r="Y43" s="16">
        <f t="shared" si="22"/>
        <v>-111.480798024334</v>
      </c>
    </row>
    <row r="44" spans="1:25">
      <c r="A44" s="63" t="s">
        <v>62</v>
      </c>
      <c r="B44" s="17" t="s">
        <v>22</v>
      </c>
      <c r="C44" s="18" t="s">
        <v>22</v>
      </c>
      <c r="D44" s="19" t="s">
        <v>22</v>
      </c>
      <c r="E44" s="17" t="s">
        <v>22</v>
      </c>
      <c r="F44" s="18" t="s">
        <v>22</v>
      </c>
      <c r="G44" s="19" t="s">
        <v>22</v>
      </c>
      <c r="H44" s="17" t="s">
        <v>22</v>
      </c>
      <c r="I44" s="18" t="s">
        <v>22</v>
      </c>
      <c r="J44" s="19" t="s">
        <v>22</v>
      </c>
      <c r="K44" s="17" t="s">
        <v>22</v>
      </c>
      <c r="L44" s="18" t="s">
        <v>22</v>
      </c>
      <c r="M44" s="19" t="s">
        <v>22</v>
      </c>
      <c r="N44" s="17" t="s">
        <v>22</v>
      </c>
      <c r="O44" s="18" t="s">
        <v>22</v>
      </c>
      <c r="P44" s="19" t="s">
        <v>22</v>
      </c>
      <c r="Q44" s="58" t="s">
        <v>22</v>
      </c>
      <c r="R44" s="59" t="s">
        <v>22</v>
      </c>
      <c r="S44" s="60" t="s">
        <v>22</v>
      </c>
      <c r="T44" s="17" t="s">
        <v>22</v>
      </c>
      <c r="U44" s="18" t="s">
        <v>22</v>
      </c>
      <c r="V44" s="19" t="s">
        <v>22</v>
      </c>
      <c r="W44" s="17" t="s">
        <v>22</v>
      </c>
      <c r="X44" s="18" t="s">
        <v>22</v>
      </c>
      <c r="Y44" s="19" t="s">
        <v>22</v>
      </c>
    </row>
    <row r="45" spans="1:25">
      <c r="A45" s="69" t="s">
        <v>63</v>
      </c>
      <c r="B45" s="36">
        <v>-2.1</v>
      </c>
      <c r="C45" s="36">
        <v>-2.1</v>
      </c>
      <c r="D45" s="36">
        <v>-2.1</v>
      </c>
      <c r="E45" s="35">
        <v>-3.2</v>
      </c>
      <c r="F45" s="36">
        <v>-3.2</v>
      </c>
      <c r="G45" s="37">
        <v>-3.7</v>
      </c>
      <c r="H45" s="28">
        <v>-3.4</v>
      </c>
      <c r="I45" s="28">
        <v>-3.4</v>
      </c>
      <c r="J45" s="29">
        <v>-3.39</v>
      </c>
      <c r="K45" s="27">
        <v>-3.8</v>
      </c>
      <c r="L45" s="28">
        <v>-3.8</v>
      </c>
      <c r="M45" s="29">
        <v>-3.7</v>
      </c>
      <c r="N45" s="27">
        <v>-3.8</v>
      </c>
      <c r="O45" s="27">
        <v>-3.8</v>
      </c>
      <c r="P45" s="27">
        <v>-3.75</v>
      </c>
      <c r="Q45" s="27">
        <v>-10.77</v>
      </c>
      <c r="R45" s="28">
        <v>-10.77</v>
      </c>
      <c r="S45" s="29">
        <v>-7</v>
      </c>
      <c r="T45" s="27">
        <v>-4.6</v>
      </c>
      <c r="U45" s="28">
        <v>-4.6</v>
      </c>
      <c r="V45" s="28">
        <v>-3.4</v>
      </c>
      <c r="W45" s="27">
        <v>-8.05</v>
      </c>
      <c r="X45" s="28">
        <v>-8.05</v>
      </c>
      <c r="Y45" s="29">
        <v>-8.05</v>
      </c>
    </row>
    <row r="46" spans="1:25">
      <c r="A46" s="68" t="s">
        <v>64</v>
      </c>
      <c r="B46" s="14" t="s">
        <v>22</v>
      </c>
      <c r="C46" s="15" t="s">
        <v>22</v>
      </c>
      <c r="D46" s="16" t="s">
        <v>22</v>
      </c>
      <c r="E46" s="14" t="s">
        <v>22</v>
      </c>
      <c r="F46" s="15" t="s">
        <v>22</v>
      </c>
      <c r="G46" s="16" t="s">
        <v>22</v>
      </c>
      <c r="H46" s="14" t="s">
        <v>22</v>
      </c>
      <c r="I46" s="15" t="s">
        <v>22</v>
      </c>
      <c r="J46" s="16" t="s">
        <v>22</v>
      </c>
      <c r="K46" s="14" t="s">
        <v>22</v>
      </c>
      <c r="L46" s="15" t="s">
        <v>22</v>
      </c>
      <c r="M46" s="16" t="s">
        <v>22</v>
      </c>
      <c r="N46" s="14" t="s">
        <v>22</v>
      </c>
      <c r="O46" s="15" t="s">
        <v>22</v>
      </c>
      <c r="P46" s="16" t="s">
        <v>22</v>
      </c>
      <c r="Q46" s="14" t="s">
        <v>22</v>
      </c>
      <c r="R46" s="15" t="s">
        <v>22</v>
      </c>
      <c r="S46" s="16" t="s">
        <v>22</v>
      </c>
      <c r="T46" s="14" t="s">
        <v>22</v>
      </c>
      <c r="U46" s="15" t="s">
        <v>22</v>
      </c>
      <c r="V46" s="16" t="s">
        <v>22</v>
      </c>
      <c r="W46" s="14" t="s">
        <v>22</v>
      </c>
      <c r="X46" s="15" t="s">
        <v>22</v>
      </c>
      <c r="Y46" s="16" t="s">
        <v>22</v>
      </c>
    </row>
    <row r="47" spans="1:25">
      <c r="A47" s="63" t="s">
        <v>65</v>
      </c>
      <c r="B47" s="14">
        <v>2</v>
      </c>
      <c r="C47" s="15">
        <v>2</v>
      </c>
      <c r="D47" s="16">
        <v>2</v>
      </c>
      <c r="E47" s="14">
        <v>2</v>
      </c>
      <c r="F47" s="15">
        <v>2</v>
      </c>
      <c r="G47" s="16">
        <v>2</v>
      </c>
      <c r="H47" s="14">
        <v>2</v>
      </c>
      <c r="I47" s="15">
        <v>2</v>
      </c>
      <c r="J47" s="16">
        <v>2</v>
      </c>
      <c r="K47" s="14">
        <v>2</v>
      </c>
      <c r="L47" s="15">
        <v>2</v>
      </c>
      <c r="M47" s="16">
        <v>2</v>
      </c>
      <c r="N47" s="14">
        <v>2</v>
      </c>
      <c r="O47" s="15">
        <v>2</v>
      </c>
      <c r="P47" s="16">
        <v>2</v>
      </c>
      <c r="Q47" s="14">
        <v>2</v>
      </c>
      <c r="R47" s="15">
        <v>2</v>
      </c>
      <c r="S47" s="16">
        <v>2</v>
      </c>
      <c r="T47" s="14">
        <v>2</v>
      </c>
      <c r="U47" s="15">
        <v>2</v>
      </c>
      <c r="V47" s="16">
        <v>2</v>
      </c>
      <c r="W47" s="14">
        <v>2</v>
      </c>
      <c r="X47" s="15">
        <v>2</v>
      </c>
      <c r="Y47" s="16">
        <v>2</v>
      </c>
    </row>
    <row r="48" ht="28" spans="1:25">
      <c r="A48" s="63" t="s">
        <v>66</v>
      </c>
      <c r="B48" s="14">
        <v>0</v>
      </c>
      <c r="C48" s="15">
        <v>0</v>
      </c>
      <c r="D48" s="16">
        <v>0</v>
      </c>
      <c r="E48" s="14">
        <v>0</v>
      </c>
      <c r="F48" s="15">
        <v>0</v>
      </c>
      <c r="G48" s="16">
        <v>0</v>
      </c>
      <c r="H48" s="14">
        <v>0</v>
      </c>
      <c r="I48" s="15">
        <v>0</v>
      </c>
      <c r="J48" s="16">
        <v>0</v>
      </c>
      <c r="K48" s="14">
        <v>0</v>
      </c>
      <c r="L48" s="15">
        <v>0</v>
      </c>
      <c r="M48" s="16">
        <v>0</v>
      </c>
      <c r="N48" s="14">
        <v>0</v>
      </c>
      <c r="O48" s="15">
        <v>0</v>
      </c>
      <c r="P48" s="16">
        <v>0</v>
      </c>
      <c r="Q48" s="14">
        <v>0</v>
      </c>
      <c r="R48" s="15">
        <v>0</v>
      </c>
      <c r="S48" s="16">
        <v>0</v>
      </c>
      <c r="T48" s="14">
        <v>0</v>
      </c>
      <c r="U48" s="15">
        <v>0</v>
      </c>
      <c r="V48" s="16">
        <v>0</v>
      </c>
      <c r="W48" s="14">
        <v>0</v>
      </c>
      <c r="X48" s="15">
        <v>0</v>
      </c>
      <c r="Y48" s="16">
        <v>0</v>
      </c>
    </row>
    <row r="49" ht="33.75" customHeight="1" spans="1:25">
      <c r="A49" s="63" t="s">
        <v>67</v>
      </c>
      <c r="B49" s="17" t="s">
        <v>22</v>
      </c>
      <c r="C49" s="18" t="s">
        <v>22</v>
      </c>
      <c r="D49" s="19" t="s">
        <v>22</v>
      </c>
      <c r="E49" s="17" t="s">
        <v>22</v>
      </c>
      <c r="F49" s="18" t="s">
        <v>22</v>
      </c>
      <c r="G49" s="19" t="s">
        <v>22</v>
      </c>
      <c r="H49" s="17" t="s">
        <v>22</v>
      </c>
      <c r="I49" s="18" t="s">
        <v>22</v>
      </c>
      <c r="J49" s="19" t="s">
        <v>22</v>
      </c>
      <c r="K49" s="17" t="s">
        <v>22</v>
      </c>
      <c r="L49" s="18" t="s">
        <v>22</v>
      </c>
      <c r="M49" s="19" t="s">
        <v>22</v>
      </c>
      <c r="N49" s="17" t="s">
        <v>22</v>
      </c>
      <c r="O49" s="18" t="s">
        <v>22</v>
      </c>
      <c r="P49" s="19" t="s">
        <v>22</v>
      </c>
      <c r="Q49" s="58" t="s">
        <v>22</v>
      </c>
      <c r="R49" s="59" t="s">
        <v>22</v>
      </c>
      <c r="S49" s="60" t="s">
        <v>22</v>
      </c>
      <c r="T49" s="17" t="s">
        <v>22</v>
      </c>
      <c r="U49" s="18" t="s">
        <v>22</v>
      </c>
      <c r="V49" s="19" t="s">
        <v>22</v>
      </c>
      <c r="W49" s="17" t="s">
        <v>22</v>
      </c>
      <c r="X49" s="18" t="s">
        <v>22</v>
      </c>
      <c r="Y49" s="19" t="s">
        <v>22</v>
      </c>
    </row>
    <row r="50" ht="28" spans="1:25">
      <c r="A50" s="63" t="s">
        <v>68</v>
      </c>
      <c r="B50" s="14">
        <f t="shared" ref="B50:D50" si="23">B43+B45+B47-B48</f>
        <v>-116.547274948967</v>
      </c>
      <c r="C50" s="15">
        <f t="shared" si="23"/>
        <v>-116.547274948967</v>
      </c>
      <c r="D50" s="16">
        <f t="shared" si="23"/>
        <v>-116.547274948967</v>
      </c>
      <c r="E50" s="14">
        <f t="shared" ref="E50:S50" si="24">E43+E45+E47-E48</f>
        <v>-117.647274948967</v>
      </c>
      <c r="F50" s="15">
        <f t="shared" ref="F50" si="25">F43+F45+F47-F48</f>
        <v>-117.647274948967</v>
      </c>
      <c r="G50" s="16">
        <f t="shared" si="24"/>
        <v>-118.147274948967</v>
      </c>
      <c r="H50" s="14">
        <f t="shared" si="24"/>
        <v>-117.847274948967</v>
      </c>
      <c r="I50" s="15">
        <f t="shared" si="24"/>
        <v>-117.847274948967</v>
      </c>
      <c r="J50" s="16">
        <f t="shared" si="24"/>
        <v>-117.837274948967</v>
      </c>
      <c r="K50" s="14">
        <f t="shared" si="24"/>
        <v>-118.247274948967</v>
      </c>
      <c r="L50" s="15">
        <f t="shared" si="24"/>
        <v>-118.247274948967</v>
      </c>
      <c r="M50" s="16">
        <f t="shared" si="24"/>
        <v>-118.147274948967</v>
      </c>
      <c r="N50" s="14">
        <f t="shared" si="24"/>
        <v>-110.20566384942</v>
      </c>
      <c r="O50" s="15">
        <f t="shared" si="24"/>
        <v>-110.20566384942</v>
      </c>
      <c r="P50" s="16">
        <f t="shared" si="24"/>
        <v>-110.15566384942</v>
      </c>
      <c r="Q50" s="14">
        <f t="shared" si="24"/>
        <v>-125.217274948967</v>
      </c>
      <c r="R50" s="15">
        <f t="shared" si="24"/>
        <v>-125.217274948967</v>
      </c>
      <c r="S50" s="16">
        <f t="shared" si="24"/>
        <v>-121.447274948967</v>
      </c>
      <c r="T50" s="14">
        <f t="shared" ref="T50:Y50" si="26">T43+T45+T47-T48</f>
        <v>-119.047274948967</v>
      </c>
      <c r="U50" s="15">
        <f t="shared" si="26"/>
        <v>-119.047274948967</v>
      </c>
      <c r="V50" s="16">
        <f t="shared" si="26"/>
        <v>-117.847274948967</v>
      </c>
      <c r="W50" s="14">
        <f t="shared" si="26"/>
        <v>-117.530798024334</v>
      </c>
      <c r="X50" s="15">
        <f t="shared" si="26"/>
        <v>-117.530798024334</v>
      </c>
      <c r="Y50" s="16">
        <f t="shared" si="26"/>
        <v>-117.530798024334</v>
      </c>
    </row>
    <row r="51" ht="28" spans="1:25">
      <c r="A51" s="63" t="s">
        <v>69</v>
      </c>
      <c r="B51" s="14" t="s">
        <v>22</v>
      </c>
      <c r="C51" s="15" t="s">
        <v>22</v>
      </c>
      <c r="D51" s="16" t="s">
        <v>22</v>
      </c>
      <c r="E51" s="14" t="s">
        <v>22</v>
      </c>
      <c r="F51" s="15" t="s">
        <v>22</v>
      </c>
      <c r="G51" s="16" t="s">
        <v>22</v>
      </c>
      <c r="H51" s="14" t="s">
        <v>22</v>
      </c>
      <c r="I51" s="15" t="s">
        <v>22</v>
      </c>
      <c r="J51" s="16" t="s">
        <v>22</v>
      </c>
      <c r="K51" s="14" t="s">
        <v>22</v>
      </c>
      <c r="L51" s="15" t="s">
        <v>22</v>
      </c>
      <c r="M51" s="16" t="s">
        <v>22</v>
      </c>
      <c r="N51" s="14" t="s">
        <v>22</v>
      </c>
      <c r="O51" s="15" t="s">
        <v>22</v>
      </c>
      <c r="P51" s="16" t="s">
        <v>22</v>
      </c>
      <c r="Q51" s="14" t="s">
        <v>22</v>
      </c>
      <c r="R51" s="15" t="s">
        <v>22</v>
      </c>
      <c r="S51" s="16" t="s">
        <v>22</v>
      </c>
      <c r="T51" s="14" t="s">
        <v>22</v>
      </c>
      <c r="U51" s="15" t="s">
        <v>22</v>
      </c>
      <c r="V51" s="16" t="s">
        <v>22</v>
      </c>
      <c r="W51" s="14" t="s">
        <v>22</v>
      </c>
      <c r="X51" s="15" t="s">
        <v>22</v>
      </c>
      <c r="Y51" s="16" t="s">
        <v>22</v>
      </c>
    </row>
    <row r="52" ht="28" spans="1:25">
      <c r="A52" s="70" t="s">
        <v>70</v>
      </c>
      <c r="B52" s="41">
        <f t="shared" ref="B52:D52" si="27">B25+B30+B33-B34-B50</f>
        <v>152.578174818886</v>
      </c>
      <c r="C52" s="42">
        <f t="shared" si="27"/>
        <v>152.578174818886</v>
      </c>
      <c r="D52" s="43">
        <f t="shared" si="27"/>
        <v>152.578174818886</v>
      </c>
      <c r="E52" s="41">
        <f t="shared" ref="E52:S52" si="28">E25+E30+E33-E34-E50</f>
        <v>149.818174818886</v>
      </c>
      <c r="F52" s="42">
        <f t="shared" ref="F52" si="29">F25+F30+F33-F34-F50</f>
        <v>149.818174818886</v>
      </c>
      <c r="G52" s="43">
        <f t="shared" si="28"/>
        <v>150.318174818886</v>
      </c>
      <c r="H52" s="41">
        <f t="shared" si="28"/>
        <v>149.878174818886</v>
      </c>
      <c r="I52" s="42">
        <f t="shared" si="28"/>
        <v>149.878174818886</v>
      </c>
      <c r="J52" s="43">
        <f t="shared" si="28"/>
        <v>149.868174818886</v>
      </c>
      <c r="K52" s="41">
        <f t="shared" si="28"/>
        <v>154.278174818886</v>
      </c>
      <c r="L52" s="42">
        <f t="shared" si="28"/>
        <v>154.278174818886</v>
      </c>
      <c r="M52" s="43">
        <f t="shared" si="28"/>
        <v>154.178174818886</v>
      </c>
      <c r="N52" s="41">
        <f t="shared" si="28"/>
        <v>146.23656371934</v>
      </c>
      <c r="O52" s="42">
        <f t="shared" si="28"/>
        <v>146.23656371934</v>
      </c>
      <c r="P52" s="43">
        <f t="shared" si="28"/>
        <v>146.18656371934</v>
      </c>
      <c r="Q52" s="41">
        <f t="shared" si="28"/>
        <v>161.248174818886</v>
      </c>
      <c r="R52" s="42">
        <f t="shared" si="28"/>
        <v>161.248174818886</v>
      </c>
      <c r="S52" s="43">
        <f t="shared" si="28"/>
        <v>157.478174818886</v>
      </c>
      <c r="T52" s="41">
        <f t="shared" ref="T52:Y52" si="30">T25+T30+T33-T34-T50</f>
        <v>155.078174818886</v>
      </c>
      <c r="U52" s="42">
        <f t="shared" si="30"/>
        <v>155.078174818886</v>
      </c>
      <c r="V52" s="43">
        <f t="shared" si="30"/>
        <v>153.878174818886</v>
      </c>
      <c r="W52" s="41">
        <f t="shared" si="30"/>
        <v>150.551397937613</v>
      </c>
      <c r="X52" s="42">
        <f t="shared" si="30"/>
        <v>150.551397937613</v>
      </c>
      <c r="Y52" s="43">
        <f t="shared" si="30"/>
        <v>150.551397937613</v>
      </c>
    </row>
    <row r="53" ht="28" spans="1:25">
      <c r="A53" s="71" t="s">
        <v>71</v>
      </c>
      <c r="B53" s="45" t="s">
        <v>22</v>
      </c>
      <c r="C53" s="46" t="s">
        <v>22</v>
      </c>
      <c r="D53" s="47" t="s">
        <v>22</v>
      </c>
      <c r="E53" s="45" t="s">
        <v>22</v>
      </c>
      <c r="F53" s="46" t="s">
        <v>22</v>
      </c>
      <c r="G53" s="47" t="s">
        <v>22</v>
      </c>
      <c r="H53" s="45" t="s">
        <v>22</v>
      </c>
      <c r="I53" s="46" t="s">
        <v>22</v>
      </c>
      <c r="J53" s="47" t="s">
        <v>22</v>
      </c>
      <c r="K53" s="45" t="s">
        <v>22</v>
      </c>
      <c r="L53" s="46" t="s">
        <v>22</v>
      </c>
      <c r="M53" s="47" t="s">
        <v>22</v>
      </c>
      <c r="N53" s="45" t="s">
        <v>22</v>
      </c>
      <c r="O53" s="46" t="s">
        <v>22</v>
      </c>
      <c r="P53" s="47" t="s">
        <v>22</v>
      </c>
      <c r="Q53" s="45" t="s">
        <v>22</v>
      </c>
      <c r="R53" s="46" t="s">
        <v>22</v>
      </c>
      <c r="S53" s="47" t="s">
        <v>22</v>
      </c>
      <c r="T53" s="45" t="s">
        <v>22</v>
      </c>
      <c r="U53" s="46" t="s">
        <v>22</v>
      </c>
      <c r="V53" s="47" t="s">
        <v>22</v>
      </c>
      <c r="W53" s="45" t="s">
        <v>22</v>
      </c>
      <c r="X53" s="46" t="s">
        <v>22</v>
      </c>
      <c r="Y53" s="47" t="s">
        <v>22</v>
      </c>
    </row>
    <row r="54" ht="15.75" spans="1:25">
      <c r="A54" s="72" t="s">
        <v>72</v>
      </c>
      <c r="B54" s="73"/>
      <c r="C54" s="74"/>
      <c r="D54" s="75"/>
      <c r="E54" s="73"/>
      <c r="F54" s="74"/>
      <c r="G54" s="75"/>
      <c r="H54" s="76"/>
      <c r="I54" s="77"/>
      <c r="J54" s="78"/>
      <c r="K54" s="76"/>
      <c r="L54" s="77"/>
      <c r="M54" s="78"/>
      <c r="N54" s="76"/>
      <c r="O54" s="77"/>
      <c r="P54" s="78"/>
      <c r="Q54" s="76"/>
      <c r="R54" s="77"/>
      <c r="S54" s="78"/>
      <c r="T54" s="76"/>
      <c r="U54" s="77"/>
      <c r="V54" s="78"/>
      <c r="W54" s="76"/>
      <c r="X54" s="77"/>
      <c r="Y54" s="78"/>
    </row>
  </sheetData>
  <mergeCells count="16">
    <mergeCell ref="B1:D1"/>
    <mergeCell ref="E1:G1"/>
    <mergeCell ref="H1:J1"/>
    <mergeCell ref="K1:M1"/>
    <mergeCell ref="N1:P1"/>
    <mergeCell ref="Q1:S1"/>
    <mergeCell ref="T1:V1"/>
    <mergeCell ref="W1:Y1"/>
    <mergeCell ref="B54:D54"/>
    <mergeCell ref="E54:G54"/>
    <mergeCell ref="H54:J54"/>
    <mergeCell ref="K54:M54"/>
    <mergeCell ref="N54:P54"/>
    <mergeCell ref="Q54:S54"/>
    <mergeCell ref="T54:V54"/>
    <mergeCell ref="W54:Y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4"/>
  <sheetViews>
    <sheetView zoomScale="50" zoomScaleNormal="50" topLeftCell="H1" workbookViewId="0">
      <pane ySplit="1" topLeftCell="A2" activePane="bottomLeft" state="frozen"/>
      <selection/>
      <selection pane="bottomLeft" activeCell="X9" sqref="X9"/>
    </sheetView>
  </sheetViews>
  <sheetFormatPr defaultColWidth="9" defaultRowHeight="15"/>
  <cols>
    <col min="1" max="1" width="62.125" style="1" customWidth="1"/>
    <col min="2" max="2" width="15.625" style="2" customWidth="1"/>
    <col min="3" max="4" width="15.625" style="1" customWidth="1"/>
    <col min="5" max="5" width="15.625" style="2" customWidth="1"/>
    <col min="6" max="7" width="15.625" style="1" customWidth="1"/>
    <col min="8" max="10" width="9" style="1"/>
    <col min="11" max="11" width="15.625" style="2" customWidth="1"/>
    <col min="12" max="13" width="15.625" style="1" customWidth="1"/>
    <col min="14" max="14" width="15.625" style="2" customWidth="1"/>
    <col min="15" max="16" width="15.625" style="1" customWidth="1"/>
    <col min="17" max="17" width="15.625" style="2" customWidth="1"/>
    <col min="18" max="19" width="15.625" style="1" customWidth="1"/>
    <col min="20" max="20" width="15.625" style="3" customWidth="1"/>
    <col min="21" max="22" width="15.625" style="4" customWidth="1"/>
    <col min="23" max="16384" width="9" style="1"/>
  </cols>
  <sheetData>
    <row r="1" ht="14.25" customHeight="1" spans="1:22">
      <c r="A1" s="5" t="s">
        <v>0</v>
      </c>
      <c r="B1" s="6" t="s">
        <v>2</v>
      </c>
      <c r="C1" s="7"/>
      <c r="D1" s="8"/>
      <c r="E1" s="6" t="s">
        <v>3</v>
      </c>
      <c r="F1" s="7"/>
      <c r="G1" s="8"/>
      <c r="H1" s="6" t="s">
        <v>4</v>
      </c>
      <c r="I1" s="7"/>
      <c r="J1" s="8"/>
      <c r="K1" s="6" t="s">
        <v>74</v>
      </c>
      <c r="L1" s="7"/>
      <c r="M1" s="8"/>
      <c r="N1" s="6" t="s">
        <v>7</v>
      </c>
      <c r="O1" s="7"/>
      <c r="P1" s="8"/>
      <c r="Q1" s="6" t="s">
        <v>8</v>
      </c>
      <c r="R1" s="7"/>
      <c r="S1" s="8"/>
      <c r="T1" s="6" t="s">
        <v>14</v>
      </c>
      <c r="U1" s="7"/>
      <c r="V1" s="8"/>
    </row>
    <row r="2" ht="70" spans="1:22">
      <c r="A2" s="9" t="s">
        <v>15</v>
      </c>
      <c r="B2" s="10" t="s">
        <v>16</v>
      </c>
      <c r="C2" s="11" t="s">
        <v>17</v>
      </c>
      <c r="D2" s="12" t="s">
        <v>18</v>
      </c>
      <c r="E2" s="10" t="s">
        <v>16</v>
      </c>
      <c r="F2" s="11" t="s">
        <v>17</v>
      </c>
      <c r="G2" s="12" t="s">
        <v>18</v>
      </c>
      <c r="H2" s="10" t="s">
        <v>16</v>
      </c>
      <c r="I2" s="11" t="s">
        <v>17</v>
      </c>
      <c r="J2" s="12" t="s">
        <v>18</v>
      </c>
      <c r="K2" s="10" t="s">
        <v>16</v>
      </c>
      <c r="L2" s="11" t="s">
        <v>17</v>
      </c>
      <c r="M2" s="12" t="s">
        <v>18</v>
      </c>
      <c r="N2" s="10" t="s">
        <v>16</v>
      </c>
      <c r="O2" s="11" t="s">
        <v>17</v>
      </c>
      <c r="P2" s="12" t="s">
        <v>18</v>
      </c>
      <c r="Q2" s="10" t="s">
        <v>16</v>
      </c>
      <c r="R2" s="11" t="s">
        <v>17</v>
      </c>
      <c r="S2" s="12" t="s">
        <v>18</v>
      </c>
      <c r="T2" s="10" t="s">
        <v>16</v>
      </c>
      <c r="U2" s="11" t="s">
        <v>17</v>
      </c>
      <c r="V2" s="12" t="s">
        <v>18</v>
      </c>
    </row>
    <row r="3" spans="1:22">
      <c r="A3" s="13" t="s">
        <v>19</v>
      </c>
      <c r="B3" s="14">
        <v>0.7</v>
      </c>
      <c r="C3" s="15">
        <v>0.7</v>
      </c>
      <c r="D3" s="16">
        <v>0.7</v>
      </c>
      <c r="E3" s="14">
        <v>0.7</v>
      </c>
      <c r="F3" s="15">
        <v>0.7</v>
      </c>
      <c r="G3" s="16">
        <v>0.7</v>
      </c>
      <c r="H3" s="14">
        <v>0.7</v>
      </c>
      <c r="I3" s="15">
        <v>0.7</v>
      </c>
      <c r="J3" s="16">
        <v>0.7</v>
      </c>
      <c r="K3" s="14">
        <v>0.7</v>
      </c>
      <c r="L3" s="15">
        <v>0.7</v>
      </c>
      <c r="M3" s="16">
        <v>0.7</v>
      </c>
      <c r="N3" s="14">
        <v>0.7</v>
      </c>
      <c r="O3" s="15">
        <v>0.7</v>
      </c>
      <c r="P3" s="16">
        <v>0.7</v>
      </c>
      <c r="Q3" s="14">
        <v>0.7</v>
      </c>
      <c r="R3" s="15">
        <v>0.7</v>
      </c>
      <c r="S3" s="16">
        <v>0.7</v>
      </c>
      <c r="T3" s="14">
        <v>0.7</v>
      </c>
      <c r="U3" s="15">
        <v>0.7</v>
      </c>
      <c r="V3" s="16">
        <v>0.7</v>
      </c>
    </row>
    <row r="4" spans="1:22">
      <c r="A4" s="13" t="s">
        <v>20</v>
      </c>
      <c r="B4" s="14">
        <v>20</v>
      </c>
      <c r="C4" s="15">
        <v>20</v>
      </c>
      <c r="D4" s="16">
        <v>20</v>
      </c>
      <c r="E4" s="14">
        <v>20</v>
      </c>
      <c r="F4" s="15">
        <v>20</v>
      </c>
      <c r="G4" s="16">
        <v>20</v>
      </c>
      <c r="H4" s="14">
        <v>20</v>
      </c>
      <c r="I4" s="15">
        <v>20</v>
      </c>
      <c r="J4" s="16">
        <v>20</v>
      </c>
      <c r="K4" s="14">
        <v>20</v>
      </c>
      <c r="L4" s="15">
        <v>20</v>
      </c>
      <c r="M4" s="16">
        <v>20</v>
      </c>
      <c r="N4" s="14">
        <v>20</v>
      </c>
      <c r="O4" s="15">
        <v>20</v>
      </c>
      <c r="P4" s="16">
        <v>20</v>
      </c>
      <c r="Q4" s="14">
        <v>20</v>
      </c>
      <c r="R4" s="15">
        <v>20</v>
      </c>
      <c r="S4" s="16">
        <v>20</v>
      </c>
      <c r="T4" s="14">
        <v>20</v>
      </c>
      <c r="U4" s="15">
        <v>20</v>
      </c>
      <c r="V4" s="16">
        <v>20</v>
      </c>
    </row>
    <row r="5" spans="1:22">
      <c r="A5" s="13" t="s">
        <v>21</v>
      </c>
      <c r="B5" s="17" t="s">
        <v>22</v>
      </c>
      <c r="C5" s="18" t="s">
        <v>22</v>
      </c>
      <c r="D5" s="19" t="s">
        <v>22</v>
      </c>
      <c r="E5" s="17" t="s">
        <v>22</v>
      </c>
      <c r="F5" s="18" t="s">
        <v>22</v>
      </c>
      <c r="G5" s="19" t="s">
        <v>22</v>
      </c>
      <c r="H5" s="17" t="s">
        <v>22</v>
      </c>
      <c r="I5" s="18" t="s">
        <v>22</v>
      </c>
      <c r="J5" s="19" t="s">
        <v>22</v>
      </c>
      <c r="K5" s="17" t="s">
        <v>22</v>
      </c>
      <c r="L5" s="18" t="s">
        <v>22</v>
      </c>
      <c r="M5" s="19" t="s">
        <v>22</v>
      </c>
      <c r="N5" s="17" t="s">
        <v>22</v>
      </c>
      <c r="O5" s="18" t="s">
        <v>22</v>
      </c>
      <c r="P5" s="19" t="s">
        <v>22</v>
      </c>
      <c r="Q5" s="17" t="s">
        <v>22</v>
      </c>
      <c r="R5" s="18" t="s">
        <v>22</v>
      </c>
      <c r="S5" s="19" t="s">
        <v>22</v>
      </c>
      <c r="T5" s="58" t="s">
        <v>22</v>
      </c>
      <c r="U5" s="59" t="s">
        <v>22</v>
      </c>
      <c r="V5" s="60" t="s">
        <v>22</v>
      </c>
    </row>
    <row r="6" spans="1:22">
      <c r="A6" s="13" t="s">
        <v>23</v>
      </c>
      <c r="B6" s="17" t="s">
        <v>22</v>
      </c>
      <c r="C6" s="18" t="s">
        <v>22</v>
      </c>
      <c r="D6" s="19" t="s">
        <v>22</v>
      </c>
      <c r="E6" s="17" t="s">
        <v>22</v>
      </c>
      <c r="F6" s="18" t="s">
        <v>22</v>
      </c>
      <c r="G6" s="19" t="s">
        <v>22</v>
      </c>
      <c r="H6" s="17" t="s">
        <v>22</v>
      </c>
      <c r="I6" s="18" t="s">
        <v>22</v>
      </c>
      <c r="J6" s="19" t="s">
        <v>22</v>
      </c>
      <c r="K6" s="17" t="s">
        <v>22</v>
      </c>
      <c r="L6" s="18" t="s">
        <v>22</v>
      </c>
      <c r="M6" s="19" t="s">
        <v>22</v>
      </c>
      <c r="N6" s="17" t="s">
        <v>22</v>
      </c>
      <c r="O6" s="18" t="s">
        <v>22</v>
      </c>
      <c r="P6" s="19" t="s">
        <v>22</v>
      </c>
      <c r="Q6" s="17" t="s">
        <v>22</v>
      </c>
      <c r="R6" s="18" t="s">
        <v>22</v>
      </c>
      <c r="S6" s="19" t="s">
        <v>22</v>
      </c>
      <c r="T6" s="58" t="s">
        <v>22</v>
      </c>
      <c r="U6" s="59" t="s">
        <v>22</v>
      </c>
      <c r="V6" s="60" t="s">
        <v>22</v>
      </c>
    </row>
    <row r="7" spans="1:22">
      <c r="A7" s="13" t="s">
        <v>24</v>
      </c>
      <c r="B7" s="20">
        <v>0.01</v>
      </c>
      <c r="C7" s="21">
        <v>0.01</v>
      </c>
      <c r="D7" s="22">
        <v>0.01</v>
      </c>
      <c r="E7" s="20">
        <v>0.01</v>
      </c>
      <c r="F7" s="21">
        <v>0.01</v>
      </c>
      <c r="G7" s="22">
        <v>0.01</v>
      </c>
      <c r="H7" s="20">
        <v>0.01</v>
      </c>
      <c r="I7" s="21">
        <v>0.01</v>
      </c>
      <c r="J7" s="22">
        <v>0.01</v>
      </c>
      <c r="K7" s="20">
        <v>0.01</v>
      </c>
      <c r="L7" s="21">
        <v>0.01</v>
      </c>
      <c r="M7" s="22">
        <v>0.01</v>
      </c>
      <c r="N7" s="20">
        <v>0.01</v>
      </c>
      <c r="O7" s="21">
        <v>0.01</v>
      </c>
      <c r="P7" s="22">
        <v>0.01</v>
      </c>
      <c r="Q7" s="20">
        <v>0.01</v>
      </c>
      <c r="R7" s="21">
        <v>0.01</v>
      </c>
      <c r="S7" s="22">
        <v>0.01</v>
      </c>
      <c r="T7" s="20">
        <v>0.01</v>
      </c>
      <c r="U7" s="21">
        <v>0.01</v>
      </c>
      <c r="V7" s="22">
        <v>0.01</v>
      </c>
    </row>
    <row r="8" spans="1:22">
      <c r="A8" s="13" t="s">
        <v>25</v>
      </c>
      <c r="B8" s="17" t="s">
        <v>22</v>
      </c>
      <c r="C8" s="18" t="s">
        <v>22</v>
      </c>
      <c r="D8" s="19" t="s">
        <v>22</v>
      </c>
      <c r="E8" s="17" t="s">
        <v>22</v>
      </c>
      <c r="F8" s="18" t="s">
        <v>22</v>
      </c>
      <c r="G8" s="19" t="s">
        <v>22</v>
      </c>
      <c r="H8" s="17" t="s">
        <v>22</v>
      </c>
      <c r="I8" s="18" t="s">
        <v>22</v>
      </c>
      <c r="J8" s="19" t="s">
        <v>22</v>
      </c>
      <c r="K8" s="17" t="s">
        <v>22</v>
      </c>
      <c r="L8" s="18" t="s">
        <v>22</v>
      </c>
      <c r="M8" s="19" t="s">
        <v>22</v>
      </c>
      <c r="N8" s="17" t="s">
        <v>22</v>
      </c>
      <c r="O8" s="18" t="s">
        <v>22</v>
      </c>
      <c r="P8" s="19" t="s">
        <v>22</v>
      </c>
      <c r="Q8" s="17" t="s">
        <v>22</v>
      </c>
      <c r="R8" s="18" t="s">
        <v>22</v>
      </c>
      <c r="S8" s="19" t="s">
        <v>22</v>
      </c>
      <c r="T8" s="58" t="s">
        <v>22</v>
      </c>
      <c r="U8" s="59" t="s">
        <v>22</v>
      </c>
      <c r="V8" s="60" t="s">
        <v>22</v>
      </c>
    </row>
    <row r="9" ht="28" spans="1:22">
      <c r="A9" s="13" t="s">
        <v>26</v>
      </c>
      <c r="B9" s="14" t="s">
        <v>27</v>
      </c>
      <c r="C9" s="15" t="s">
        <v>27</v>
      </c>
      <c r="D9" s="16" t="s">
        <v>27</v>
      </c>
      <c r="E9" s="14" t="s">
        <v>27</v>
      </c>
      <c r="F9" s="15" t="s">
        <v>27</v>
      </c>
      <c r="G9" s="16" t="s">
        <v>27</v>
      </c>
      <c r="H9" s="14" t="s">
        <v>27</v>
      </c>
      <c r="I9" s="15" t="s">
        <v>27</v>
      </c>
      <c r="J9" s="16" t="s">
        <v>27</v>
      </c>
      <c r="K9" s="14" t="s">
        <v>27</v>
      </c>
      <c r="L9" s="15" t="s">
        <v>27</v>
      </c>
      <c r="M9" s="16" t="s">
        <v>27</v>
      </c>
      <c r="N9" s="14" t="s">
        <v>27</v>
      </c>
      <c r="O9" s="15" t="s">
        <v>27</v>
      </c>
      <c r="P9" s="16" t="s">
        <v>27</v>
      </c>
      <c r="Q9" s="14" t="s">
        <v>27</v>
      </c>
      <c r="R9" s="15" t="s">
        <v>27</v>
      </c>
      <c r="S9" s="16" t="s">
        <v>27</v>
      </c>
      <c r="T9" s="14" t="s">
        <v>27</v>
      </c>
      <c r="U9" s="15" t="s">
        <v>27</v>
      </c>
      <c r="V9" s="16" t="s">
        <v>27</v>
      </c>
    </row>
    <row r="10" spans="1:22">
      <c r="A10" s="13" t="s">
        <v>28</v>
      </c>
      <c r="B10" s="14">
        <v>3</v>
      </c>
      <c r="C10" s="15">
        <v>3</v>
      </c>
      <c r="D10" s="16">
        <v>3</v>
      </c>
      <c r="E10" s="14">
        <v>3</v>
      </c>
      <c r="F10" s="15">
        <v>3</v>
      </c>
      <c r="G10" s="16">
        <v>3</v>
      </c>
      <c r="H10" s="14">
        <v>3</v>
      </c>
      <c r="I10" s="15">
        <v>3</v>
      </c>
      <c r="J10" s="16">
        <v>3</v>
      </c>
      <c r="K10" s="14">
        <v>3</v>
      </c>
      <c r="L10" s="15">
        <v>3</v>
      </c>
      <c r="M10" s="16">
        <v>3</v>
      </c>
      <c r="N10" s="14">
        <v>3</v>
      </c>
      <c r="O10" s="15">
        <v>3</v>
      </c>
      <c r="P10" s="16">
        <v>3</v>
      </c>
      <c r="Q10" s="14">
        <v>3</v>
      </c>
      <c r="R10" s="15">
        <v>3</v>
      </c>
      <c r="S10" s="16">
        <v>3</v>
      </c>
      <c r="T10" s="14">
        <v>3</v>
      </c>
      <c r="U10" s="15">
        <v>3</v>
      </c>
      <c r="V10" s="16">
        <v>3</v>
      </c>
    </row>
    <row r="11" spans="1:22">
      <c r="A11" s="9" t="s">
        <v>29</v>
      </c>
      <c r="B11" s="23"/>
      <c r="C11" s="24"/>
      <c r="D11" s="25"/>
      <c r="E11" s="23"/>
      <c r="F11" s="24"/>
      <c r="G11" s="25"/>
      <c r="H11" s="23"/>
      <c r="I11" s="24"/>
      <c r="J11" s="25"/>
      <c r="K11" s="23"/>
      <c r="L11" s="24"/>
      <c r="M11" s="25"/>
      <c r="N11" s="23"/>
      <c r="O11" s="24"/>
      <c r="P11" s="25"/>
      <c r="Q11" s="23"/>
      <c r="R11" s="24"/>
      <c r="S11" s="25"/>
      <c r="T11" s="23"/>
      <c r="U11" s="24"/>
      <c r="V11" s="25"/>
    </row>
    <row r="12" customHeight="1" spans="1:22">
      <c r="A12" s="13" t="s">
        <v>30</v>
      </c>
      <c r="B12" s="14">
        <v>1</v>
      </c>
      <c r="C12" s="15">
        <v>1</v>
      </c>
      <c r="D12" s="16">
        <v>1</v>
      </c>
      <c r="E12" s="14">
        <v>1</v>
      </c>
      <c r="F12" s="15">
        <v>1</v>
      </c>
      <c r="G12" s="16">
        <v>1</v>
      </c>
      <c r="H12" s="14">
        <v>1</v>
      </c>
      <c r="I12" s="15">
        <v>1</v>
      </c>
      <c r="J12" s="16">
        <v>1</v>
      </c>
      <c r="K12" s="14">
        <v>1</v>
      </c>
      <c r="L12" s="15">
        <v>1</v>
      </c>
      <c r="M12" s="16">
        <v>1</v>
      </c>
      <c r="N12" s="14">
        <v>1</v>
      </c>
      <c r="O12" s="15">
        <v>1</v>
      </c>
      <c r="P12" s="16">
        <v>1</v>
      </c>
      <c r="Q12" s="14">
        <v>1</v>
      </c>
      <c r="R12" s="15">
        <v>1</v>
      </c>
      <c r="S12" s="16">
        <v>1</v>
      </c>
      <c r="T12" s="14">
        <v>1</v>
      </c>
      <c r="U12" s="15">
        <v>1</v>
      </c>
      <c r="V12" s="16">
        <v>1</v>
      </c>
    </row>
    <row r="13" spans="1:22">
      <c r="A13" s="26" t="s">
        <v>31</v>
      </c>
      <c r="B13" s="27">
        <v>2</v>
      </c>
      <c r="C13" s="28">
        <v>2</v>
      </c>
      <c r="D13" s="29">
        <v>2</v>
      </c>
      <c r="E13" s="27">
        <v>2</v>
      </c>
      <c r="F13" s="28">
        <v>2</v>
      </c>
      <c r="G13" s="29">
        <v>2</v>
      </c>
      <c r="H13" s="30">
        <v>2</v>
      </c>
      <c r="I13" s="53">
        <v>2</v>
      </c>
      <c r="J13" s="54">
        <v>2</v>
      </c>
      <c r="K13" s="30">
        <v>2</v>
      </c>
      <c r="L13" s="53">
        <v>2</v>
      </c>
      <c r="M13" s="54">
        <v>2</v>
      </c>
      <c r="N13" s="30">
        <v>2</v>
      </c>
      <c r="O13" s="53">
        <v>2</v>
      </c>
      <c r="P13" s="54">
        <v>2</v>
      </c>
      <c r="Q13" s="30">
        <v>2</v>
      </c>
      <c r="R13" s="53">
        <v>2</v>
      </c>
      <c r="S13" s="54">
        <v>2</v>
      </c>
      <c r="T13" s="30">
        <v>2</v>
      </c>
      <c r="U13" s="53">
        <v>2</v>
      </c>
      <c r="V13" s="54">
        <v>2</v>
      </c>
    </row>
    <row r="14" spans="1:22">
      <c r="A14" s="31" t="s">
        <v>32</v>
      </c>
      <c r="B14" s="14">
        <v>1</v>
      </c>
      <c r="C14" s="15">
        <v>1</v>
      </c>
      <c r="D14" s="16">
        <v>1</v>
      </c>
      <c r="E14" s="14">
        <v>1</v>
      </c>
      <c r="F14" s="15">
        <v>1</v>
      </c>
      <c r="G14" s="16">
        <v>1</v>
      </c>
      <c r="H14" s="14">
        <v>1</v>
      </c>
      <c r="I14" s="15">
        <v>1</v>
      </c>
      <c r="J14" s="16">
        <v>1</v>
      </c>
      <c r="K14" s="14">
        <v>1</v>
      </c>
      <c r="L14" s="15">
        <v>1</v>
      </c>
      <c r="M14" s="16">
        <v>1</v>
      </c>
      <c r="N14" s="14">
        <v>1</v>
      </c>
      <c r="O14" s="15">
        <v>1</v>
      </c>
      <c r="P14" s="16">
        <v>1</v>
      </c>
      <c r="Q14" s="14">
        <v>1</v>
      </c>
      <c r="R14" s="15">
        <v>1</v>
      </c>
      <c r="S14" s="16">
        <v>1</v>
      </c>
      <c r="T14" s="14">
        <v>1</v>
      </c>
      <c r="U14" s="15">
        <v>1</v>
      </c>
      <c r="V14" s="16">
        <v>1</v>
      </c>
    </row>
    <row r="15" spans="1:22">
      <c r="A15" s="13" t="s">
        <v>33</v>
      </c>
      <c r="B15" s="14" t="s">
        <v>22</v>
      </c>
      <c r="C15" s="15" t="s">
        <v>22</v>
      </c>
      <c r="D15" s="16" t="s">
        <v>22</v>
      </c>
      <c r="E15" s="14" t="s">
        <v>22</v>
      </c>
      <c r="F15" s="15" t="s">
        <v>22</v>
      </c>
      <c r="G15" s="16" t="s">
        <v>22</v>
      </c>
      <c r="H15" s="14" t="s">
        <v>22</v>
      </c>
      <c r="I15" s="15" t="s">
        <v>22</v>
      </c>
      <c r="J15" s="16" t="s">
        <v>22</v>
      </c>
      <c r="K15" s="14" t="s">
        <v>22</v>
      </c>
      <c r="L15" s="15" t="s">
        <v>22</v>
      </c>
      <c r="M15" s="16" t="s">
        <v>22</v>
      </c>
      <c r="N15" s="14" t="s">
        <v>22</v>
      </c>
      <c r="O15" s="15" t="s">
        <v>22</v>
      </c>
      <c r="P15" s="16" t="s">
        <v>22</v>
      </c>
      <c r="Q15" s="14" t="s">
        <v>22</v>
      </c>
      <c r="R15" s="15" t="s">
        <v>22</v>
      </c>
      <c r="S15" s="16" t="s">
        <v>22</v>
      </c>
      <c r="T15" s="14" t="s">
        <v>22</v>
      </c>
      <c r="U15" s="15" t="s">
        <v>22</v>
      </c>
      <c r="V15" s="16" t="s">
        <v>22</v>
      </c>
    </row>
    <row r="16" spans="1:22">
      <c r="A16" s="13" t="s">
        <v>34</v>
      </c>
      <c r="B16" s="14">
        <v>23</v>
      </c>
      <c r="C16" s="15">
        <v>23</v>
      </c>
      <c r="D16" s="16">
        <v>23</v>
      </c>
      <c r="E16" s="14">
        <v>23</v>
      </c>
      <c r="F16" s="15">
        <v>23</v>
      </c>
      <c r="G16" s="16">
        <v>23</v>
      </c>
      <c r="H16" s="14">
        <v>23</v>
      </c>
      <c r="I16" s="15">
        <v>23</v>
      </c>
      <c r="J16" s="16">
        <v>23</v>
      </c>
      <c r="K16" s="14">
        <v>23</v>
      </c>
      <c r="L16" s="15">
        <v>23</v>
      </c>
      <c r="M16" s="16">
        <v>23</v>
      </c>
      <c r="N16" s="14">
        <v>23</v>
      </c>
      <c r="O16" s="15">
        <v>23</v>
      </c>
      <c r="P16" s="16">
        <v>23</v>
      </c>
      <c r="Q16" s="14">
        <v>23</v>
      </c>
      <c r="R16" s="15">
        <v>23</v>
      </c>
      <c r="S16" s="16">
        <v>23</v>
      </c>
      <c r="T16" s="14">
        <v>23</v>
      </c>
      <c r="U16" s="15">
        <v>23</v>
      </c>
      <c r="V16" s="16">
        <v>23</v>
      </c>
    </row>
    <row r="17" ht="28" spans="1:22">
      <c r="A17" s="13" t="s">
        <v>35</v>
      </c>
      <c r="B17" s="14">
        <v>23</v>
      </c>
      <c r="C17" s="15">
        <v>23</v>
      </c>
      <c r="D17" s="16">
        <v>23</v>
      </c>
      <c r="E17" s="14">
        <v>23</v>
      </c>
      <c r="F17" s="15">
        <v>23</v>
      </c>
      <c r="G17" s="16">
        <v>23</v>
      </c>
      <c r="H17" s="14">
        <v>23</v>
      </c>
      <c r="I17" s="15">
        <v>23</v>
      </c>
      <c r="J17" s="16">
        <v>23</v>
      </c>
      <c r="K17" s="14">
        <v>23</v>
      </c>
      <c r="L17" s="15">
        <v>23</v>
      </c>
      <c r="M17" s="16">
        <v>23</v>
      </c>
      <c r="N17" s="14">
        <v>23</v>
      </c>
      <c r="O17" s="15">
        <v>23</v>
      </c>
      <c r="P17" s="16">
        <v>23</v>
      </c>
      <c r="Q17" s="14">
        <v>23</v>
      </c>
      <c r="R17" s="15">
        <v>23</v>
      </c>
      <c r="S17" s="16">
        <v>23</v>
      </c>
      <c r="T17" s="14">
        <v>23</v>
      </c>
      <c r="U17" s="15">
        <v>23</v>
      </c>
      <c r="V17" s="16">
        <v>23</v>
      </c>
    </row>
    <row r="18" ht="42" spans="1:22">
      <c r="A18" s="31" t="s">
        <v>36</v>
      </c>
      <c r="B18" s="14">
        <f t="shared" ref="B18:G18" si="0">B19+10*LOG10(B12/B14)-B20</f>
        <v>0</v>
      </c>
      <c r="C18" s="15">
        <f t="shared" si="0"/>
        <v>0</v>
      </c>
      <c r="D18" s="16">
        <f t="shared" si="0"/>
        <v>0</v>
      </c>
      <c r="E18" s="14">
        <f t="shared" si="0"/>
        <v>0</v>
      </c>
      <c r="F18" s="15">
        <f t="shared" si="0"/>
        <v>0</v>
      </c>
      <c r="G18" s="16">
        <f t="shared" si="0"/>
        <v>0</v>
      </c>
      <c r="H18" s="14">
        <f t="shared" ref="H18:M18" si="1">H19+10*LOG10(H12/H14)-H20</f>
        <v>0</v>
      </c>
      <c r="I18" s="15">
        <f t="shared" si="1"/>
        <v>0</v>
      </c>
      <c r="J18" s="16">
        <f t="shared" si="1"/>
        <v>0</v>
      </c>
      <c r="K18" s="14">
        <f t="shared" si="1"/>
        <v>0</v>
      </c>
      <c r="L18" s="15">
        <f t="shared" si="1"/>
        <v>0</v>
      </c>
      <c r="M18" s="16">
        <f t="shared" si="1"/>
        <v>0</v>
      </c>
      <c r="N18" s="14">
        <f t="shared" ref="N18:P18" si="2">N19+10*LOG10(N12/N14)-N20</f>
        <v>0</v>
      </c>
      <c r="O18" s="14">
        <f t="shared" si="2"/>
        <v>0</v>
      </c>
      <c r="P18" s="14">
        <f t="shared" si="2"/>
        <v>0</v>
      </c>
      <c r="Q18" s="14">
        <f t="shared" ref="Q18:V18" si="3">Q19+10*LOG10(Q12/Q14)-Q20</f>
        <v>0</v>
      </c>
      <c r="R18" s="15">
        <f t="shared" si="3"/>
        <v>0</v>
      </c>
      <c r="S18" s="16">
        <f t="shared" si="3"/>
        <v>0</v>
      </c>
      <c r="T18" s="14">
        <f t="shared" si="3"/>
        <v>0</v>
      </c>
      <c r="U18" s="15">
        <f t="shared" si="3"/>
        <v>0</v>
      </c>
      <c r="V18" s="16">
        <f t="shared" si="3"/>
        <v>0</v>
      </c>
    </row>
    <row r="19" spans="1:22">
      <c r="A19" s="13" t="s">
        <v>37</v>
      </c>
      <c r="B19" s="14">
        <v>0</v>
      </c>
      <c r="C19" s="32">
        <v>0</v>
      </c>
      <c r="D19" s="33">
        <v>0</v>
      </c>
      <c r="E19" s="14">
        <v>0</v>
      </c>
      <c r="F19" s="32">
        <v>0</v>
      </c>
      <c r="G19" s="33">
        <v>0</v>
      </c>
      <c r="H19" s="14">
        <v>0</v>
      </c>
      <c r="I19" s="15">
        <v>0</v>
      </c>
      <c r="J19" s="16">
        <v>0</v>
      </c>
      <c r="K19" s="14">
        <v>0</v>
      </c>
      <c r="L19" s="32">
        <v>0</v>
      </c>
      <c r="M19" s="33">
        <v>0</v>
      </c>
      <c r="N19" s="14">
        <v>0</v>
      </c>
      <c r="O19" s="14">
        <v>0</v>
      </c>
      <c r="P19" s="14">
        <v>0</v>
      </c>
      <c r="Q19" s="14">
        <v>0</v>
      </c>
      <c r="R19" s="32">
        <v>0</v>
      </c>
      <c r="S19" s="33">
        <v>0</v>
      </c>
      <c r="T19" s="14">
        <v>0</v>
      </c>
      <c r="U19" s="15">
        <v>0</v>
      </c>
      <c r="V19" s="16">
        <v>0</v>
      </c>
    </row>
    <row r="20" ht="42" spans="1:22">
      <c r="A20" s="31" t="s">
        <v>38</v>
      </c>
      <c r="B20" s="14">
        <v>0</v>
      </c>
      <c r="C20" s="15">
        <v>0</v>
      </c>
      <c r="D20" s="16">
        <v>0</v>
      </c>
      <c r="E20" s="14">
        <v>0</v>
      </c>
      <c r="F20" s="15">
        <v>0</v>
      </c>
      <c r="G20" s="16">
        <v>0</v>
      </c>
      <c r="H20" s="14">
        <v>0</v>
      </c>
      <c r="I20" s="15">
        <v>0</v>
      </c>
      <c r="J20" s="16">
        <v>0</v>
      </c>
      <c r="K20" s="14">
        <v>0</v>
      </c>
      <c r="L20" s="15">
        <v>0</v>
      </c>
      <c r="M20" s="16">
        <v>0</v>
      </c>
      <c r="N20" s="14">
        <v>0</v>
      </c>
      <c r="O20" s="15">
        <v>0</v>
      </c>
      <c r="P20" s="16">
        <v>0</v>
      </c>
      <c r="Q20" s="14">
        <v>0</v>
      </c>
      <c r="R20" s="15">
        <v>0</v>
      </c>
      <c r="S20" s="16">
        <v>0</v>
      </c>
      <c r="T20" s="14">
        <v>0</v>
      </c>
      <c r="U20" s="15">
        <v>0</v>
      </c>
      <c r="V20" s="16">
        <v>0</v>
      </c>
    </row>
    <row r="21" ht="61.5" customHeight="1" spans="1:22">
      <c r="A21" s="31" t="s">
        <v>39</v>
      </c>
      <c r="B21" s="14">
        <v>0</v>
      </c>
      <c r="C21" s="15">
        <v>0</v>
      </c>
      <c r="D21" s="16">
        <v>0</v>
      </c>
      <c r="E21" s="14">
        <v>0</v>
      </c>
      <c r="F21" s="15">
        <v>0</v>
      </c>
      <c r="G21" s="16">
        <v>0</v>
      </c>
      <c r="H21" s="14">
        <v>0</v>
      </c>
      <c r="I21" s="15">
        <v>0</v>
      </c>
      <c r="J21" s="16">
        <v>0</v>
      </c>
      <c r="K21" s="14">
        <v>0</v>
      </c>
      <c r="L21" s="15">
        <v>0</v>
      </c>
      <c r="M21" s="16">
        <v>0</v>
      </c>
      <c r="N21" s="14">
        <v>0</v>
      </c>
      <c r="O21" s="15">
        <v>0</v>
      </c>
      <c r="P21" s="16">
        <v>0</v>
      </c>
      <c r="Q21" s="14">
        <v>0</v>
      </c>
      <c r="R21" s="15">
        <v>0</v>
      </c>
      <c r="S21" s="16">
        <v>0</v>
      </c>
      <c r="T21" s="14">
        <v>0</v>
      </c>
      <c r="U21" s="15">
        <v>0</v>
      </c>
      <c r="V21" s="16">
        <v>0</v>
      </c>
    </row>
    <row r="22" spans="1:22">
      <c r="A22" s="13" t="s">
        <v>40</v>
      </c>
      <c r="B22" s="14">
        <v>0</v>
      </c>
      <c r="C22" s="15">
        <v>0</v>
      </c>
      <c r="D22" s="16">
        <v>0</v>
      </c>
      <c r="E22" s="14">
        <v>0</v>
      </c>
      <c r="F22" s="15">
        <v>0</v>
      </c>
      <c r="G22" s="16">
        <v>0</v>
      </c>
      <c r="H22" s="14">
        <v>0</v>
      </c>
      <c r="I22" s="15">
        <v>0</v>
      </c>
      <c r="J22" s="16">
        <v>0</v>
      </c>
      <c r="K22" s="14">
        <v>0</v>
      </c>
      <c r="L22" s="15">
        <v>0</v>
      </c>
      <c r="M22" s="16">
        <v>0</v>
      </c>
      <c r="N22" s="14">
        <v>0</v>
      </c>
      <c r="O22" s="15">
        <v>0</v>
      </c>
      <c r="P22" s="16">
        <v>0</v>
      </c>
      <c r="Q22" s="14">
        <v>0</v>
      </c>
      <c r="R22" s="15">
        <v>0</v>
      </c>
      <c r="S22" s="16">
        <v>0</v>
      </c>
      <c r="T22" s="14">
        <v>0</v>
      </c>
      <c r="U22" s="15">
        <v>0</v>
      </c>
      <c r="V22" s="16">
        <v>0</v>
      </c>
    </row>
    <row r="23" spans="1:22">
      <c r="A23" s="13" t="s">
        <v>41</v>
      </c>
      <c r="B23" s="14">
        <v>0</v>
      </c>
      <c r="C23" s="15">
        <v>0</v>
      </c>
      <c r="D23" s="16">
        <v>0</v>
      </c>
      <c r="E23" s="14">
        <v>0</v>
      </c>
      <c r="F23" s="15">
        <v>0</v>
      </c>
      <c r="G23" s="16">
        <v>0</v>
      </c>
      <c r="H23" s="14">
        <v>0</v>
      </c>
      <c r="I23" s="15">
        <v>0</v>
      </c>
      <c r="J23" s="16">
        <v>0</v>
      </c>
      <c r="K23" s="14">
        <v>0</v>
      </c>
      <c r="L23" s="15">
        <v>0</v>
      </c>
      <c r="M23" s="16">
        <v>0</v>
      </c>
      <c r="N23" s="14">
        <v>0</v>
      </c>
      <c r="O23" s="15">
        <v>0</v>
      </c>
      <c r="P23" s="16">
        <v>0</v>
      </c>
      <c r="Q23" s="14">
        <v>0</v>
      </c>
      <c r="R23" s="15">
        <v>0</v>
      </c>
      <c r="S23" s="16">
        <v>0</v>
      </c>
      <c r="T23" s="14">
        <v>0</v>
      </c>
      <c r="U23" s="15">
        <v>0</v>
      </c>
      <c r="V23" s="16">
        <v>0</v>
      </c>
    </row>
    <row r="24" ht="28" spans="1:22">
      <c r="A24" s="13" t="s">
        <v>42</v>
      </c>
      <c r="B24" s="14">
        <v>1</v>
      </c>
      <c r="C24" s="15">
        <v>1</v>
      </c>
      <c r="D24" s="16">
        <v>1</v>
      </c>
      <c r="E24" s="14">
        <v>1</v>
      </c>
      <c r="F24" s="15">
        <v>1</v>
      </c>
      <c r="G24" s="16">
        <v>1</v>
      </c>
      <c r="H24" s="14">
        <v>1</v>
      </c>
      <c r="I24" s="15">
        <v>1</v>
      </c>
      <c r="J24" s="16">
        <v>1</v>
      </c>
      <c r="K24" s="14">
        <v>1</v>
      </c>
      <c r="L24" s="15">
        <v>1</v>
      </c>
      <c r="M24" s="16">
        <v>1</v>
      </c>
      <c r="N24" s="14">
        <v>1</v>
      </c>
      <c r="O24" s="15">
        <v>1</v>
      </c>
      <c r="P24" s="16">
        <v>1</v>
      </c>
      <c r="Q24" s="14">
        <v>1</v>
      </c>
      <c r="R24" s="15">
        <v>1</v>
      </c>
      <c r="S24" s="16">
        <v>1</v>
      </c>
      <c r="T24" s="14">
        <v>1</v>
      </c>
      <c r="U24" s="15">
        <v>1</v>
      </c>
      <c r="V24" s="16">
        <v>1</v>
      </c>
    </row>
    <row r="25" spans="1:22">
      <c r="A25" s="13" t="s">
        <v>43</v>
      </c>
      <c r="B25" s="14">
        <f t="shared" ref="B25:G25" si="4">B17+B18+B21+B22-B24</f>
        <v>22</v>
      </c>
      <c r="C25" s="15">
        <f t="shared" si="4"/>
        <v>22</v>
      </c>
      <c r="D25" s="16">
        <f t="shared" si="4"/>
        <v>22</v>
      </c>
      <c r="E25" s="14">
        <f t="shared" si="4"/>
        <v>22</v>
      </c>
      <c r="F25" s="15">
        <f t="shared" si="4"/>
        <v>22</v>
      </c>
      <c r="G25" s="16">
        <f t="shared" si="4"/>
        <v>22</v>
      </c>
      <c r="H25" s="14">
        <f t="shared" ref="H25:M25" si="5">H17+H18+H21+H22-H24</f>
        <v>22</v>
      </c>
      <c r="I25" s="15">
        <f t="shared" si="5"/>
        <v>22</v>
      </c>
      <c r="J25" s="16">
        <f t="shared" si="5"/>
        <v>22</v>
      </c>
      <c r="K25" s="14">
        <f t="shared" si="5"/>
        <v>22</v>
      </c>
      <c r="L25" s="15">
        <f t="shared" si="5"/>
        <v>22</v>
      </c>
      <c r="M25" s="16">
        <f t="shared" si="5"/>
        <v>22</v>
      </c>
      <c r="N25" s="14">
        <f t="shared" ref="N25:P25" si="6">N17+N18+N21+N22-N24</f>
        <v>22</v>
      </c>
      <c r="O25" s="15">
        <f t="shared" si="6"/>
        <v>22</v>
      </c>
      <c r="P25" s="16">
        <f t="shared" si="6"/>
        <v>22</v>
      </c>
      <c r="Q25" s="14">
        <f t="shared" ref="Q25:V25" si="7">Q17+Q18+Q21+Q22-Q24</f>
        <v>22</v>
      </c>
      <c r="R25" s="15">
        <f t="shared" si="7"/>
        <v>22</v>
      </c>
      <c r="S25" s="16">
        <f t="shared" si="7"/>
        <v>22</v>
      </c>
      <c r="T25" s="14">
        <f t="shared" si="7"/>
        <v>22</v>
      </c>
      <c r="U25" s="15">
        <f t="shared" si="7"/>
        <v>22</v>
      </c>
      <c r="V25" s="16">
        <f t="shared" si="7"/>
        <v>22</v>
      </c>
    </row>
    <row r="26" spans="1:22">
      <c r="A26" s="13" t="s">
        <v>44</v>
      </c>
      <c r="B26" s="17" t="s">
        <v>22</v>
      </c>
      <c r="C26" s="18" t="s">
        <v>22</v>
      </c>
      <c r="D26" s="19" t="s">
        <v>22</v>
      </c>
      <c r="E26" s="17" t="s">
        <v>22</v>
      </c>
      <c r="F26" s="18" t="s">
        <v>22</v>
      </c>
      <c r="G26" s="19" t="s">
        <v>22</v>
      </c>
      <c r="H26" s="17" t="s">
        <v>22</v>
      </c>
      <c r="I26" s="18" t="s">
        <v>22</v>
      </c>
      <c r="J26" s="19" t="s">
        <v>22</v>
      </c>
      <c r="K26" s="17" t="s">
        <v>22</v>
      </c>
      <c r="L26" s="18" t="s">
        <v>22</v>
      </c>
      <c r="M26" s="19" t="s">
        <v>22</v>
      </c>
      <c r="N26" s="17" t="s">
        <v>22</v>
      </c>
      <c r="O26" s="18" t="s">
        <v>22</v>
      </c>
      <c r="P26" s="19" t="s">
        <v>22</v>
      </c>
      <c r="Q26" s="17" t="s">
        <v>22</v>
      </c>
      <c r="R26" s="18" t="s">
        <v>22</v>
      </c>
      <c r="S26" s="19" t="s">
        <v>22</v>
      </c>
      <c r="T26" s="58" t="s">
        <v>22</v>
      </c>
      <c r="U26" s="59" t="s">
        <v>22</v>
      </c>
      <c r="V26" s="60" t="s">
        <v>22</v>
      </c>
    </row>
    <row r="27" spans="1:22">
      <c r="A27" s="9" t="s">
        <v>45</v>
      </c>
      <c r="B27" s="23"/>
      <c r="C27" s="24"/>
      <c r="D27" s="25"/>
      <c r="E27" s="23"/>
      <c r="F27" s="24"/>
      <c r="G27" s="25"/>
      <c r="H27" s="23"/>
      <c r="I27" s="24"/>
      <c r="J27" s="25"/>
      <c r="K27" s="23"/>
      <c r="L27" s="24"/>
      <c r="M27" s="25"/>
      <c r="N27" s="23"/>
      <c r="O27" s="24"/>
      <c r="P27" s="25"/>
      <c r="Q27" s="23"/>
      <c r="R27" s="24"/>
      <c r="S27" s="25"/>
      <c r="T27" s="23"/>
      <c r="U27" s="24"/>
      <c r="V27" s="25"/>
    </row>
    <row r="28" spans="1:22">
      <c r="A28" s="13" t="s">
        <v>104</v>
      </c>
      <c r="B28" s="14">
        <v>16</v>
      </c>
      <c r="C28" s="15">
        <v>16</v>
      </c>
      <c r="D28" s="16">
        <v>16</v>
      </c>
      <c r="E28" s="14">
        <v>16</v>
      </c>
      <c r="F28" s="15">
        <v>16</v>
      </c>
      <c r="G28" s="16">
        <v>16</v>
      </c>
      <c r="H28" s="14">
        <v>16</v>
      </c>
      <c r="I28" s="15">
        <v>16</v>
      </c>
      <c r="J28" s="16">
        <v>16</v>
      </c>
      <c r="K28" s="14">
        <v>16</v>
      </c>
      <c r="L28" s="15">
        <v>16</v>
      </c>
      <c r="M28" s="16">
        <v>16</v>
      </c>
      <c r="N28" s="14">
        <v>16</v>
      </c>
      <c r="O28" s="15">
        <v>16</v>
      </c>
      <c r="P28" s="16">
        <v>16</v>
      </c>
      <c r="Q28" s="14">
        <v>16</v>
      </c>
      <c r="R28" s="15">
        <v>16</v>
      </c>
      <c r="S28" s="16">
        <v>16</v>
      </c>
      <c r="T28" s="14">
        <v>16</v>
      </c>
      <c r="U28" s="15">
        <v>16</v>
      </c>
      <c r="V28" s="16">
        <v>16</v>
      </c>
    </row>
    <row r="29" spans="1:22">
      <c r="A29" s="26" t="s">
        <v>47</v>
      </c>
      <c r="B29" s="27">
        <v>2</v>
      </c>
      <c r="C29" s="28">
        <v>2</v>
      </c>
      <c r="D29" s="29">
        <v>2</v>
      </c>
      <c r="E29" s="27">
        <v>2</v>
      </c>
      <c r="F29" s="28">
        <v>2</v>
      </c>
      <c r="G29" s="29">
        <v>2</v>
      </c>
      <c r="H29" s="30">
        <v>2</v>
      </c>
      <c r="I29" s="53">
        <v>2</v>
      </c>
      <c r="J29" s="54">
        <v>2</v>
      </c>
      <c r="K29" s="30">
        <v>2</v>
      </c>
      <c r="L29" s="53">
        <v>2</v>
      </c>
      <c r="M29" s="54">
        <v>2</v>
      </c>
      <c r="N29" s="30">
        <v>2</v>
      </c>
      <c r="O29" s="53">
        <v>2</v>
      </c>
      <c r="P29" s="54">
        <v>2</v>
      </c>
      <c r="Q29" s="30">
        <v>2</v>
      </c>
      <c r="R29" s="53">
        <v>2</v>
      </c>
      <c r="S29" s="54">
        <v>2</v>
      </c>
      <c r="T29" s="30">
        <v>2</v>
      </c>
      <c r="U29" s="53">
        <v>2</v>
      </c>
      <c r="V29" s="54">
        <v>2</v>
      </c>
    </row>
    <row r="30" ht="42" spans="1:22">
      <c r="A30" s="13" t="s">
        <v>48</v>
      </c>
      <c r="B30" s="14">
        <f t="shared" ref="B30:G30" si="8">B31+10*LOG10(B28/B13)-B32</f>
        <v>17.0308998699194</v>
      </c>
      <c r="C30" s="15">
        <f t="shared" si="8"/>
        <v>17.0308998699194</v>
      </c>
      <c r="D30" s="16">
        <f t="shared" si="8"/>
        <v>17.0308998699194</v>
      </c>
      <c r="E30" s="14">
        <f t="shared" si="8"/>
        <v>13.1708998699194</v>
      </c>
      <c r="F30" s="15">
        <f t="shared" si="8"/>
        <v>13.1708998699194</v>
      </c>
      <c r="G30" s="16">
        <f t="shared" si="8"/>
        <v>13.1708998699194</v>
      </c>
      <c r="H30" s="14">
        <f t="shared" ref="H30:M30" si="9">H31+10*LOG10(H28/H13)-H32</f>
        <v>13.0308998699194</v>
      </c>
      <c r="I30" s="15">
        <f t="shared" si="9"/>
        <v>13.0308998699194</v>
      </c>
      <c r="J30" s="16">
        <f t="shared" si="9"/>
        <v>13.0308998699194</v>
      </c>
      <c r="K30" s="14">
        <f t="shared" si="9"/>
        <v>17.0308998699194</v>
      </c>
      <c r="L30" s="15">
        <f t="shared" si="9"/>
        <v>17.0308998699194</v>
      </c>
      <c r="M30" s="16">
        <f t="shared" si="9"/>
        <v>17.0308998699194</v>
      </c>
      <c r="N30" s="14">
        <f t="shared" ref="N30:P30" si="10">N31+10*LOG10(N28/N13)-N32</f>
        <v>17.0308998699194</v>
      </c>
      <c r="O30" s="15">
        <f t="shared" si="10"/>
        <v>17.0308998699194</v>
      </c>
      <c r="P30" s="16">
        <f t="shared" si="10"/>
        <v>17.0308998699194</v>
      </c>
      <c r="Q30" s="14">
        <f t="shared" ref="Q30:V30" si="11">Q31+10*LOG10(Q28/Q13)-Q32</f>
        <v>17.0308998699194</v>
      </c>
      <c r="R30" s="15">
        <f t="shared" si="11"/>
        <v>17.0308998699194</v>
      </c>
      <c r="S30" s="16">
        <f t="shared" si="11"/>
        <v>17.0308998699194</v>
      </c>
      <c r="T30" s="14">
        <f t="shared" si="11"/>
        <v>17.0308998699194</v>
      </c>
      <c r="U30" s="15">
        <f t="shared" si="11"/>
        <v>17.0308998699194</v>
      </c>
      <c r="V30" s="16">
        <f t="shared" si="11"/>
        <v>17.0308998699194</v>
      </c>
    </row>
    <row r="31" spans="1:22">
      <c r="A31" s="13" t="s">
        <v>49</v>
      </c>
      <c r="B31" s="14">
        <v>8</v>
      </c>
      <c r="C31" s="15">
        <v>8</v>
      </c>
      <c r="D31" s="16">
        <v>8</v>
      </c>
      <c r="E31" s="14">
        <v>8</v>
      </c>
      <c r="F31" s="15">
        <v>8</v>
      </c>
      <c r="G31" s="16">
        <v>8</v>
      </c>
      <c r="H31" s="14">
        <v>8</v>
      </c>
      <c r="I31" s="15">
        <v>8</v>
      </c>
      <c r="J31" s="16">
        <v>8</v>
      </c>
      <c r="K31" s="14">
        <v>8</v>
      </c>
      <c r="L31" s="15">
        <v>8</v>
      </c>
      <c r="M31" s="16">
        <v>8</v>
      </c>
      <c r="N31" s="14">
        <v>8</v>
      </c>
      <c r="O31" s="15">
        <v>8</v>
      </c>
      <c r="P31" s="16">
        <v>8</v>
      </c>
      <c r="Q31" s="14">
        <v>8</v>
      </c>
      <c r="R31" s="15">
        <v>8</v>
      </c>
      <c r="S31" s="16">
        <v>8</v>
      </c>
      <c r="T31" s="14">
        <v>8</v>
      </c>
      <c r="U31" s="15">
        <v>8</v>
      </c>
      <c r="V31" s="16">
        <v>8</v>
      </c>
    </row>
    <row r="32" ht="42" spans="1:22">
      <c r="A32" s="26" t="s">
        <v>50</v>
      </c>
      <c r="B32" s="28">
        <v>0</v>
      </c>
      <c r="C32" s="28">
        <v>0</v>
      </c>
      <c r="D32" s="28">
        <v>0</v>
      </c>
      <c r="E32" s="27">
        <v>3.86</v>
      </c>
      <c r="F32" s="28">
        <v>3.86</v>
      </c>
      <c r="G32" s="29">
        <v>3.86</v>
      </c>
      <c r="H32" s="30">
        <v>4</v>
      </c>
      <c r="I32" s="53">
        <v>4</v>
      </c>
      <c r="J32" s="54">
        <v>4</v>
      </c>
      <c r="K32" s="30">
        <v>0</v>
      </c>
      <c r="L32" s="53">
        <v>0</v>
      </c>
      <c r="M32" s="54">
        <v>0</v>
      </c>
      <c r="N32" s="30">
        <v>0</v>
      </c>
      <c r="O32" s="53">
        <v>0</v>
      </c>
      <c r="P32" s="54">
        <v>0</v>
      </c>
      <c r="Q32" s="30">
        <v>0</v>
      </c>
      <c r="R32" s="53">
        <v>0</v>
      </c>
      <c r="S32" s="54">
        <v>0</v>
      </c>
      <c r="T32" s="30">
        <v>0</v>
      </c>
      <c r="U32" s="53">
        <v>0</v>
      </c>
      <c r="V32" s="54">
        <v>0</v>
      </c>
    </row>
    <row r="33" ht="28" spans="1:22">
      <c r="A33" s="34" t="s">
        <v>51</v>
      </c>
      <c r="B33" s="35">
        <v>0</v>
      </c>
      <c r="C33" s="36">
        <v>0</v>
      </c>
      <c r="D33" s="37">
        <v>0</v>
      </c>
      <c r="E33" s="35">
        <v>0</v>
      </c>
      <c r="F33" s="36">
        <v>0</v>
      </c>
      <c r="G33" s="37">
        <v>0</v>
      </c>
      <c r="H33" s="27">
        <v>0</v>
      </c>
      <c r="I33" s="28">
        <v>0</v>
      </c>
      <c r="J33" s="29">
        <v>0</v>
      </c>
      <c r="K33" s="27">
        <v>0</v>
      </c>
      <c r="L33" s="28">
        <v>0</v>
      </c>
      <c r="M33" s="29">
        <v>0</v>
      </c>
      <c r="N33" s="30">
        <v>0</v>
      </c>
      <c r="O33" s="53">
        <v>0</v>
      </c>
      <c r="P33" s="54">
        <v>0</v>
      </c>
      <c r="Q33" s="27">
        <v>0</v>
      </c>
      <c r="R33" s="28">
        <v>0</v>
      </c>
      <c r="S33" s="29">
        <v>0</v>
      </c>
      <c r="T33" s="27">
        <v>0</v>
      </c>
      <c r="U33" s="28">
        <v>0</v>
      </c>
      <c r="V33" s="29">
        <v>0</v>
      </c>
    </row>
    <row r="34" ht="28" spans="1:22">
      <c r="A34" s="13" t="s">
        <v>52</v>
      </c>
      <c r="B34" s="14">
        <v>3</v>
      </c>
      <c r="C34" s="15">
        <v>3</v>
      </c>
      <c r="D34" s="16">
        <v>3</v>
      </c>
      <c r="E34" s="14">
        <v>3</v>
      </c>
      <c r="F34" s="15">
        <v>3</v>
      </c>
      <c r="G34" s="16">
        <v>3</v>
      </c>
      <c r="H34" s="14">
        <v>3</v>
      </c>
      <c r="I34" s="15">
        <v>3</v>
      </c>
      <c r="J34" s="16">
        <v>3</v>
      </c>
      <c r="K34" s="14">
        <v>3</v>
      </c>
      <c r="L34" s="15">
        <v>3</v>
      </c>
      <c r="M34" s="16">
        <v>3</v>
      </c>
      <c r="N34" s="14">
        <v>3</v>
      </c>
      <c r="O34" s="15">
        <v>3</v>
      </c>
      <c r="P34" s="16">
        <v>3</v>
      </c>
      <c r="Q34" s="14">
        <v>3</v>
      </c>
      <c r="R34" s="15">
        <v>3</v>
      </c>
      <c r="S34" s="16">
        <v>3</v>
      </c>
      <c r="T34" s="14">
        <v>3</v>
      </c>
      <c r="U34" s="15">
        <v>3</v>
      </c>
      <c r="V34" s="16">
        <v>3</v>
      </c>
    </row>
    <row r="35" spans="1:22">
      <c r="A35" s="13" t="s">
        <v>53</v>
      </c>
      <c r="B35" s="14">
        <v>5</v>
      </c>
      <c r="C35" s="15">
        <v>5</v>
      </c>
      <c r="D35" s="16">
        <v>5</v>
      </c>
      <c r="E35" s="14">
        <v>5</v>
      </c>
      <c r="F35" s="15">
        <v>5</v>
      </c>
      <c r="G35" s="16">
        <v>5</v>
      </c>
      <c r="H35" s="14">
        <v>5</v>
      </c>
      <c r="I35" s="15">
        <v>5</v>
      </c>
      <c r="J35" s="16">
        <v>5</v>
      </c>
      <c r="K35" s="14">
        <v>5</v>
      </c>
      <c r="L35" s="15">
        <v>5</v>
      </c>
      <c r="M35" s="16">
        <v>5</v>
      </c>
      <c r="N35" s="14">
        <v>5</v>
      </c>
      <c r="O35" s="15">
        <v>5</v>
      </c>
      <c r="P35" s="16">
        <v>5</v>
      </c>
      <c r="Q35" s="14">
        <v>5</v>
      </c>
      <c r="R35" s="15">
        <v>5</v>
      </c>
      <c r="S35" s="16">
        <v>5</v>
      </c>
      <c r="T35" s="14">
        <v>5</v>
      </c>
      <c r="U35" s="15">
        <v>5</v>
      </c>
      <c r="V35" s="16">
        <v>5</v>
      </c>
    </row>
    <row r="36" spans="1:22">
      <c r="A36" s="13" t="s">
        <v>54</v>
      </c>
      <c r="B36" s="14">
        <v>-174</v>
      </c>
      <c r="C36" s="15">
        <v>-174</v>
      </c>
      <c r="D36" s="16">
        <v>-174</v>
      </c>
      <c r="E36" s="14">
        <v>-174</v>
      </c>
      <c r="F36" s="15">
        <v>-174</v>
      </c>
      <c r="G36" s="16">
        <v>-174</v>
      </c>
      <c r="H36" s="14">
        <v>-174</v>
      </c>
      <c r="I36" s="15">
        <v>-174</v>
      </c>
      <c r="J36" s="16">
        <v>-174</v>
      </c>
      <c r="K36" s="14">
        <v>-174</v>
      </c>
      <c r="L36" s="15">
        <v>-174</v>
      </c>
      <c r="M36" s="16">
        <v>-174</v>
      </c>
      <c r="N36" s="14">
        <v>-174</v>
      </c>
      <c r="O36" s="15">
        <v>-174</v>
      </c>
      <c r="P36" s="16">
        <v>-174</v>
      </c>
      <c r="Q36" s="14">
        <v>-174</v>
      </c>
      <c r="R36" s="15">
        <v>-174</v>
      </c>
      <c r="S36" s="16">
        <v>-174</v>
      </c>
      <c r="T36" s="14">
        <v>-174</v>
      </c>
      <c r="U36" s="15">
        <v>-174</v>
      </c>
      <c r="V36" s="16">
        <v>-174</v>
      </c>
    </row>
    <row r="37" spans="1:22">
      <c r="A37" s="26" t="s">
        <v>55</v>
      </c>
      <c r="B37" s="27">
        <v>-999</v>
      </c>
      <c r="C37" s="28">
        <v>-999</v>
      </c>
      <c r="D37" s="29">
        <v>-999</v>
      </c>
      <c r="E37" s="27">
        <v>-999</v>
      </c>
      <c r="F37" s="28">
        <v>-999</v>
      </c>
      <c r="G37" s="29">
        <v>-999</v>
      </c>
      <c r="H37" s="30">
        <v>-999</v>
      </c>
      <c r="I37" s="53">
        <v>-999</v>
      </c>
      <c r="J37" s="54">
        <v>-999</v>
      </c>
      <c r="K37" s="30">
        <v>-999</v>
      </c>
      <c r="L37" s="53">
        <v>-999</v>
      </c>
      <c r="M37" s="54">
        <v>-999</v>
      </c>
      <c r="N37" s="55">
        <v>-161.7</v>
      </c>
      <c r="O37" s="55">
        <v>-161.7</v>
      </c>
      <c r="P37" s="55">
        <v>-161.7</v>
      </c>
      <c r="Q37" s="30">
        <v>-999</v>
      </c>
      <c r="R37" s="30">
        <v>-999</v>
      </c>
      <c r="S37" s="30">
        <v>-999</v>
      </c>
      <c r="T37" s="53">
        <v>-160.96</v>
      </c>
      <c r="U37" s="53">
        <v>-160.96</v>
      </c>
      <c r="V37" s="53">
        <v>-160.96</v>
      </c>
    </row>
    <row r="38" spans="1:22">
      <c r="A38" s="31" t="s">
        <v>56</v>
      </c>
      <c r="B38" s="14" t="s">
        <v>22</v>
      </c>
      <c r="C38" s="15" t="s">
        <v>22</v>
      </c>
      <c r="D38" s="16" t="s">
        <v>22</v>
      </c>
      <c r="E38" s="14" t="s">
        <v>22</v>
      </c>
      <c r="F38" s="15" t="s">
        <v>22</v>
      </c>
      <c r="G38" s="16" t="s">
        <v>22</v>
      </c>
      <c r="H38" s="14" t="s">
        <v>22</v>
      </c>
      <c r="I38" s="15" t="s">
        <v>22</v>
      </c>
      <c r="J38" s="16" t="s">
        <v>22</v>
      </c>
      <c r="K38" s="14" t="s">
        <v>22</v>
      </c>
      <c r="L38" s="15" t="s">
        <v>22</v>
      </c>
      <c r="M38" s="16" t="s">
        <v>22</v>
      </c>
      <c r="N38" s="14" t="s">
        <v>22</v>
      </c>
      <c r="O38" s="15" t="s">
        <v>22</v>
      </c>
      <c r="P38" s="16" t="s">
        <v>22</v>
      </c>
      <c r="Q38" s="14" t="s">
        <v>22</v>
      </c>
      <c r="R38" s="15" t="s">
        <v>22</v>
      </c>
      <c r="S38" s="16" t="s">
        <v>22</v>
      </c>
      <c r="T38" s="14" t="s">
        <v>22</v>
      </c>
      <c r="U38" s="15" t="s">
        <v>22</v>
      </c>
      <c r="V38" s="16" t="s">
        <v>22</v>
      </c>
    </row>
    <row r="39" ht="28" spans="1:22">
      <c r="A39" s="13" t="s">
        <v>105</v>
      </c>
      <c r="B39" s="14">
        <f t="shared" ref="B39:G39" si="12">10*LOG10(10^((B35+B36)/10)+10^(B37/10))</f>
        <v>-169</v>
      </c>
      <c r="C39" s="15">
        <f t="shared" si="12"/>
        <v>-169</v>
      </c>
      <c r="D39" s="16">
        <f t="shared" si="12"/>
        <v>-169</v>
      </c>
      <c r="E39" s="14">
        <f t="shared" si="12"/>
        <v>-169</v>
      </c>
      <c r="F39" s="15">
        <f t="shared" si="12"/>
        <v>-169</v>
      </c>
      <c r="G39" s="16">
        <f t="shared" si="12"/>
        <v>-169</v>
      </c>
      <c r="H39" s="14">
        <f t="shared" ref="H39:M39" si="13">10*LOG10(10^((H35+H36)/10)+10^(H37/10))</f>
        <v>-169</v>
      </c>
      <c r="I39" s="15">
        <f t="shared" si="13"/>
        <v>-169</v>
      </c>
      <c r="J39" s="16">
        <f t="shared" si="13"/>
        <v>-169</v>
      </c>
      <c r="K39" s="14">
        <f t="shared" si="13"/>
        <v>-169</v>
      </c>
      <c r="L39" s="15">
        <f t="shared" si="13"/>
        <v>-169</v>
      </c>
      <c r="M39" s="16">
        <f t="shared" si="13"/>
        <v>-169</v>
      </c>
      <c r="N39" s="14">
        <f t="shared" ref="N39:P39" si="14">10*LOG10(10^((N35+N36)/10)+10^(N37/10))</f>
        <v>-160.958388900453</v>
      </c>
      <c r="O39" s="15">
        <f t="shared" si="14"/>
        <v>-160.958388900453</v>
      </c>
      <c r="P39" s="16">
        <f t="shared" si="14"/>
        <v>-160.958388900453</v>
      </c>
      <c r="Q39" s="14">
        <f t="shared" ref="Q39:V39" si="15">10*LOG10(10^((Q35+Q36)/10)+10^(Q37/10))</f>
        <v>-169</v>
      </c>
      <c r="R39" s="15">
        <f t="shared" si="15"/>
        <v>-169</v>
      </c>
      <c r="S39" s="16">
        <f t="shared" si="15"/>
        <v>-169</v>
      </c>
      <c r="T39" s="14">
        <f t="shared" si="15"/>
        <v>-160.326530229454</v>
      </c>
      <c r="U39" s="15">
        <f t="shared" si="15"/>
        <v>-160.326530229454</v>
      </c>
      <c r="V39" s="16">
        <f t="shared" si="15"/>
        <v>-160.326530229454</v>
      </c>
    </row>
    <row r="40" ht="28" spans="1:22">
      <c r="A40" s="13" t="s">
        <v>58</v>
      </c>
      <c r="B40" s="17" t="s">
        <v>22</v>
      </c>
      <c r="C40" s="18" t="s">
        <v>22</v>
      </c>
      <c r="D40" s="19" t="s">
        <v>22</v>
      </c>
      <c r="E40" s="17" t="s">
        <v>22</v>
      </c>
      <c r="F40" s="18" t="s">
        <v>22</v>
      </c>
      <c r="G40" s="19" t="s">
        <v>22</v>
      </c>
      <c r="H40" s="17" t="s">
        <v>22</v>
      </c>
      <c r="I40" s="18" t="s">
        <v>22</v>
      </c>
      <c r="J40" s="19" t="s">
        <v>22</v>
      </c>
      <c r="K40" s="17" t="s">
        <v>22</v>
      </c>
      <c r="L40" s="18" t="s">
        <v>22</v>
      </c>
      <c r="M40" s="19" t="s">
        <v>22</v>
      </c>
      <c r="N40" s="17" t="s">
        <v>22</v>
      </c>
      <c r="O40" s="18" t="s">
        <v>22</v>
      </c>
      <c r="P40" s="19" t="s">
        <v>22</v>
      </c>
      <c r="Q40" s="17" t="s">
        <v>22</v>
      </c>
      <c r="R40" s="18" t="s">
        <v>22</v>
      </c>
      <c r="S40" s="19" t="s">
        <v>22</v>
      </c>
      <c r="T40" s="58" t="s">
        <v>22</v>
      </c>
      <c r="U40" s="59" t="s">
        <v>22</v>
      </c>
      <c r="V40" s="60" t="s">
        <v>22</v>
      </c>
    </row>
    <row r="41" spans="1:22">
      <c r="A41" s="38" t="s">
        <v>59</v>
      </c>
      <c r="B41" s="27">
        <f t="shared" ref="B41:G41" si="16">1*12*15*1000</f>
        <v>180000</v>
      </c>
      <c r="C41" s="28">
        <f t="shared" si="16"/>
        <v>180000</v>
      </c>
      <c r="D41" s="29">
        <f t="shared" si="16"/>
        <v>180000</v>
      </c>
      <c r="E41" s="27">
        <f t="shared" si="16"/>
        <v>180000</v>
      </c>
      <c r="F41" s="28">
        <f t="shared" si="16"/>
        <v>180000</v>
      </c>
      <c r="G41" s="29">
        <f t="shared" si="16"/>
        <v>180000</v>
      </c>
      <c r="H41" s="30">
        <f t="shared" ref="H41:M41" si="17">1*12*15*1000</f>
        <v>180000</v>
      </c>
      <c r="I41" s="53">
        <f t="shared" si="17"/>
        <v>180000</v>
      </c>
      <c r="J41" s="54">
        <f t="shared" si="17"/>
        <v>180000</v>
      </c>
      <c r="K41" s="30">
        <f t="shared" si="17"/>
        <v>180000</v>
      </c>
      <c r="L41" s="53">
        <f t="shared" si="17"/>
        <v>180000</v>
      </c>
      <c r="M41" s="54">
        <f t="shared" si="17"/>
        <v>180000</v>
      </c>
      <c r="N41" s="27">
        <f t="shared" ref="N41:P41" si="18">1*12*15*1000</f>
        <v>180000</v>
      </c>
      <c r="O41" s="28">
        <f t="shared" si="18"/>
        <v>180000</v>
      </c>
      <c r="P41" s="29">
        <f t="shared" si="18"/>
        <v>180000</v>
      </c>
      <c r="Q41" s="30">
        <f t="shared" ref="Q41:V41" si="19">1*12*15*1000</f>
        <v>180000</v>
      </c>
      <c r="R41" s="53">
        <f t="shared" si="19"/>
        <v>180000</v>
      </c>
      <c r="S41" s="54">
        <f t="shared" si="19"/>
        <v>180000</v>
      </c>
      <c r="T41" s="30">
        <f t="shared" si="19"/>
        <v>180000</v>
      </c>
      <c r="U41" s="53">
        <f t="shared" si="19"/>
        <v>180000</v>
      </c>
      <c r="V41" s="54">
        <f t="shared" si="19"/>
        <v>180000</v>
      </c>
    </row>
    <row r="42" spans="1:22">
      <c r="A42" s="38" t="s">
        <v>60</v>
      </c>
      <c r="B42" s="14" t="s">
        <v>22</v>
      </c>
      <c r="C42" s="15" t="s">
        <v>22</v>
      </c>
      <c r="D42" s="16" t="s">
        <v>22</v>
      </c>
      <c r="E42" s="14" t="s">
        <v>22</v>
      </c>
      <c r="F42" s="15" t="s">
        <v>22</v>
      </c>
      <c r="G42" s="16" t="s">
        <v>22</v>
      </c>
      <c r="H42" s="14" t="s">
        <v>22</v>
      </c>
      <c r="I42" s="15" t="s">
        <v>22</v>
      </c>
      <c r="J42" s="16" t="s">
        <v>22</v>
      </c>
      <c r="K42" s="14" t="s">
        <v>22</v>
      </c>
      <c r="L42" s="15" t="s">
        <v>22</v>
      </c>
      <c r="M42" s="16" t="s">
        <v>22</v>
      </c>
      <c r="N42" s="14" t="s">
        <v>22</v>
      </c>
      <c r="O42" s="15" t="s">
        <v>22</v>
      </c>
      <c r="P42" s="16" t="s">
        <v>22</v>
      </c>
      <c r="Q42" s="14" t="s">
        <v>22</v>
      </c>
      <c r="R42" s="15" t="s">
        <v>22</v>
      </c>
      <c r="S42" s="16" t="s">
        <v>22</v>
      </c>
      <c r="T42" s="14" t="s">
        <v>22</v>
      </c>
      <c r="U42" s="15" t="s">
        <v>22</v>
      </c>
      <c r="V42" s="16" t="s">
        <v>22</v>
      </c>
    </row>
    <row r="43" spans="1:22">
      <c r="A43" s="13" t="s">
        <v>61</v>
      </c>
      <c r="B43" s="14">
        <f t="shared" ref="B43:G43" si="20">B39+10*LOG10(B41)</f>
        <v>-116.447274948967</v>
      </c>
      <c r="C43" s="15">
        <f t="shared" si="20"/>
        <v>-116.447274948967</v>
      </c>
      <c r="D43" s="16">
        <f t="shared" si="20"/>
        <v>-116.447274948967</v>
      </c>
      <c r="E43" s="14">
        <f t="shared" si="20"/>
        <v>-116.447274948967</v>
      </c>
      <c r="F43" s="15">
        <f t="shared" si="20"/>
        <v>-116.447274948967</v>
      </c>
      <c r="G43" s="16">
        <f t="shared" si="20"/>
        <v>-116.447274948967</v>
      </c>
      <c r="H43" s="14">
        <f t="shared" ref="H43:M43" si="21">H39+10*LOG10(H41)</f>
        <v>-116.447274948967</v>
      </c>
      <c r="I43" s="15">
        <f t="shared" si="21"/>
        <v>-116.447274948967</v>
      </c>
      <c r="J43" s="16">
        <f t="shared" si="21"/>
        <v>-116.447274948967</v>
      </c>
      <c r="K43" s="14">
        <f t="shared" si="21"/>
        <v>-116.447274948967</v>
      </c>
      <c r="L43" s="15">
        <f t="shared" si="21"/>
        <v>-116.447274948967</v>
      </c>
      <c r="M43" s="16">
        <f t="shared" si="21"/>
        <v>-116.447274948967</v>
      </c>
      <c r="N43" s="14">
        <f t="shared" ref="N43:P43" si="22">N39+10*LOG10(N41)</f>
        <v>-108.40566384942</v>
      </c>
      <c r="O43" s="15">
        <f t="shared" si="22"/>
        <v>-108.40566384942</v>
      </c>
      <c r="P43" s="16">
        <f t="shared" si="22"/>
        <v>-108.40566384942</v>
      </c>
      <c r="Q43" s="14">
        <f t="shared" ref="Q43:V43" si="23">Q39+10*LOG10(Q41)</f>
        <v>-116.447274948967</v>
      </c>
      <c r="R43" s="15">
        <f t="shared" si="23"/>
        <v>-116.447274948967</v>
      </c>
      <c r="S43" s="16">
        <f t="shared" si="23"/>
        <v>-116.447274948967</v>
      </c>
      <c r="T43" s="14">
        <f t="shared" si="23"/>
        <v>-107.773805178421</v>
      </c>
      <c r="U43" s="15">
        <f t="shared" si="23"/>
        <v>-107.773805178421</v>
      </c>
      <c r="V43" s="16">
        <f t="shared" si="23"/>
        <v>-107.773805178421</v>
      </c>
    </row>
    <row r="44" spans="1:22">
      <c r="A44" s="13" t="s">
        <v>62</v>
      </c>
      <c r="B44" s="17" t="s">
        <v>22</v>
      </c>
      <c r="C44" s="18" t="s">
        <v>22</v>
      </c>
      <c r="D44" s="19" t="s">
        <v>22</v>
      </c>
      <c r="E44" s="17" t="s">
        <v>22</v>
      </c>
      <c r="F44" s="18" t="s">
        <v>22</v>
      </c>
      <c r="G44" s="19" t="s">
        <v>22</v>
      </c>
      <c r="H44" s="17" t="s">
        <v>22</v>
      </c>
      <c r="I44" s="18" t="s">
        <v>22</v>
      </c>
      <c r="J44" s="19" t="s">
        <v>22</v>
      </c>
      <c r="K44" s="17" t="s">
        <v>22</v>
      </c>
      <c r="L44" s="18" t="s">
        <v>22</v>
      </c>
      <c r="M44" s="19" t="s">
        <v>22</v>
      </c>
      <c r="N44" s="17" t="s">
        <v>22</v>
      </c>
      <c r="O44" s="18" t="s">
        <v>22</v>
      </c>
      <c r="P44" s="19" t="s">
        <v>22</v>
      </c>
      <c r="Q44" s="17" t="s">
        <v>22</v>
      </c>
      <c r="R44" s="18" t="s">
        <v>22</v>
      </c>
      <c r="S44" s="19" t="s">
        <v>22</v>
      </c>
      <c r="T44" s="58" t="s">
        <v>22</v>
      </c>
      <c r="U44" s="59" t="s">
        <v>22</v>
      </c>
      <c r="V44" s="60" t="s">
        <v>22</v>
      </c>
    </row>
    <row r="45" spans="1:22">
      <c r="A45" s="39" t="s">
        <v>63</v>
      </c>
      <c r="B45" s="36">
        <v>-0.9</v>
      </c>
      <c r="C45" s="36">
        <v>-0.9</v>
      </c>
      <c r="D45" s="36">
        <v>-0.9</v>
      </c>
      <c r="E45" s="35">
        <v>-0.8</v>
      </c>
      <c r="F45" s="36">
        <v>-0.8</v>
      </c>
      <c r="G45" s="37">
        <v>-1.2</v>
      </c>
      <c r="H45" s="28">
        <v>-0.91</v>
      </c>
      <c r="I45" s="28">
        <v>-0.91</v>
      </c>
      <c r="J45" s="29">
        <v>-0.87</v>
      </c>
      <c r="K45" s="27">
        <v>-1.5</v>
      </c>
      <c r="L45" s="28">
        <v>-1.5</v>
      </c>
      <c r="M45" s="29">
        <v>-1.4</v>
      </c>
      <c r="N45" s="27">
        <v>-1.49</v>
      </c>
      <c r="O45" s="27">
        <v>-1.49</v>
      </c>
      <c r="P45" s="27">
        <v>-1.45</v>
      </c>
      <c r="Q45" s="27">
        <v>-0.5</v>
      </c>
      <c r="R45" s="29">
        <v>-0.5</v>
      </c>
      <c r="S45" s="29">
        <v>-0.7</v>
      </c>
      <c r="T45" s="28">
        <v>-2</v>
      </c>
      <c r="U45" s="28">
        <v>-2</v>
      </c>
      <c r="V45" s="28">
        <v>-2</v>
      </c>
    </row>
    <row r="46" spans="1:22">
      <c r="A46" s="38" t="s">
        <v>64</v>
      </c>
      <c r="B46" s="14" t="s">
        <v>22</v>
      </c>
      <c r="C46" s="15" t="s">
        <v>22</v>
      </c>
      <c r="D46" s="16" t="s">
        <v>22</v>
      </c>
      <c r="E46" s="14" t="s">
        <v>22</v>
      </c>
      <c r="F46" s="15" t="s">
        <v>22</v>
      </c>
      <c r="G46" s="16" t="s">
        <v>22</v>
      </c>
      <c r="H46" s="14" t="s">
        <v>22</v>
      </c>
      <c r="I46" s="15" t="s">
        <v>22</v>
      </c>
      <c r="J46" s="16" t="s">
        <v>22</v>
      </c>
      <c r="K46" s="14" t="s">
        <v>22</v>
      </c>
      <c r="L46" s="15" t="s">
        <v>22</v>
      </c>
      <c r="M46" s="16" t="s">
        <v>22</v>
      </c>
      <c r="N46" s="14" t="s">
        <v>22</v>
      </c>
      <c r="O46" s="15" t="s">
        <v>22</v>
      </c>
      <c r="P46" s="16" t="s">
        <v>22</v>
      </c>
      <c r="Q46" s="14" t="s">
        <v>22</v>
      </c>
      <c r="R46" s="15" t="s">
        <v>22</v>
      </c>
      <c r="S46" s="16" t="s">
        <v>22</v>
      </c>
      <c r="T46" s="14" t="s">
        <v>22</v>
      </c>
      <c r="U46" s="15" t="s">
        <v>22</v>
      </c>
      <c r="V46" s="16" t="s">
        <v>22</v>
      </c>
    </row>
    <row r="47" spans="1:22">
      <c r="A47" s="13" t="s">
        <v>65</v>
      </c>
      <c r="B47" s="14">
        <v>2</v>
      </c>
      <c r="C47" s="15">
        <v>2</v>
      </c>
      <c r="D47" s="16">
        <v>2</v>
      </c>
      <c r="E47" s="14">
        <v>2</v>
      </c>
      <c r="F47" s="15">
        <v>2</v>
      </c>
      <c r="G47" s="16">
        <v>2</v>
      </c>
      <c r="H47" s="14">
        <v>2</v>
      </c>
      <c r="I47" s="15">
        <v>2</v>
      </c>
      <c r="J47" s="16">
        <v>2</v>
      </c>
      <c r="K47" s="14">
        <v>2</v>
      </c>
      <c r="L47" s="15">
        <v>2</v>
      </c>
      <c r="M47" s="16">
        <v>2</v>
      </c>
      <c r="N47" s="14">
        <v>2</v>
      </c>
      <c r="O47" s="15">
        <v>2</v>
      </c>
      <c r="P47" s="16">
        <v>2</v>
      </c>
      <c r="Q47" s="14">
        <v>2</v>
      </c>
      <c r="R47" s="15">
        <v>2</v>
      </c>
      <c r="S47" s="16">
        <v>2</v>
      </c>
      <c r="T47" s="14">
        <v>2</v>
      </c>
      <c r="U47" s="15">
        <v>2</v>
      </c>
      <c r="V47" s="16">
        <v>2</v>
      </c>
    </row>
    <row r="48" ht="28" spans="1:22">
      <c r="A48" s="13" t="s">
        <v>66</v>
      </c>
      <c r="B48" s="14">
        <v>0</v>
      </c>
      <c r="C48" s="15">
        <v>0</v>
      </c>
      <c r="D48" s="16">
        <v>0</v>
      </c>
      <c r="E48" s="14">
        <v>0</v>
      </c>
      <c r="F48" s="15">
        <v>0</v>
      </c>
      <c r="G48" s="16">
        <v>0</v>
      </c>
      <c r="H48" s="14">
        <v>0</v>
      </c>
      <c r="I48" s="15">
        <v>0</v>
      </c>
      <c r="J48" s="16">
        <v>0</v>
      </c>
      <c r="K48" s="14">
        <v>0</v>
      </c>
      <c r="L48" s="15">
        <v>0</v>
      </c>
      <c r="M48" s="16">
        <v>0</v>
      </c>
      <c r="N48" s="14">
        <v>0</v>
      </c>
      <c r="O48" s="15">
        <v>0</v>
      </c>
      <c r="P48" s="16">
        <v>0</v>
      </c>
      <c r="Q48" s="14">
        <v>0</v>
      </c>
      <c r="R48" s="15">
        <v>0</v>
      </c>
      <c r="S48" s="16">
        <v>0</v>
      </c>
      <c r="T48" s="14">
        <v>0</v>
      </c>
      <c r="U48" s="15">
        <v>0</v>
      </c>
      <c r="V48" s="16">
        <v>0</v>
      </c>
    </row>
    <row r="49" ht="33.75" customHeight="1" spans="1:22">
      <c r="A49" s="13" t="s">
        <v>67</v>
      </c>
      <c r="B49" s="17" t="s">
        <v>22</v>
      </c>
      <c r="C49" s="18" t="s">
        <v>22</v>
      </c>
      <c r="D49" s="19" t="s">
        <v>22</v>
      </c>
      <c r="E49" s="17" t="s">
        <v>22</v>
      </c>
      <c r="F49" s="18" t="s">
        <v>22</v>
      </c>
      <c r="G49" s="19" t="s">
        <v>22</v>
      </c>
      <c r="H49" s="17" t="s">
        <v>22</v>
      </c>
      <c r="I49" s="18" t="s">
        <v>22</v>
      </c>
      <c r="J49" s="19" t="s">
        <v>22</v>
      </c>
      <c r="K49" s="17" t="s">
        <v>22</v>
      </c>
      <c r="L49" s="18" t="s">
        <v>22</v>
      </c>
      <c r="M49" s="19" t="s">
        <v>22</v>
      </c>
      <c r="N49" s="17" t="s">
        <v>22</v>
      </c>
      <c r="O49" s="18" t="s">
        <v>22</v>
      </c>
      <c r="P49" s="19" t="s">
        <v>22</v>
      </c>
      <c r="Q49" s="17" t="s">
        <v>22</v>
      </c>
      <c r="R49" s="18" t="s">
        <v>22</v>
      </c>
      <c r="S49" s="19" t="s">
        <v>22</v>
      </c>
      <c r="T49" s="58" t="s">
        <v>22</v>
      </c>
      <c r="U49" s="59" t="s">
        <v>22</v>
      </c>
      <c r="V49" s="60" t="s">
        <v>22</v>
      </c>
    </row>
    <row r="50" ht="28" spans="1:22">
      <c r="A50" s="13" t="s">
        <v>68</v>
      </c>
      <c r="B50" s="14">
        <f t="shared" ref="B50:G50" si="24">B43+B45+B47-B48</f>
        <v>-115.347274948967</v>
      </c>
      <c r="C50" s="15">
        <f t="shared" si="24"/>
        <v>-115.347274948967</v>
      </c>
      <c r="D50" s="16">
        <f t="shared" si="24"/>
        <v>-115.347274948967</v>
      </c>
      <c r="E50" s="14">
        <f t="shared" si="24"/>
        <v>-115.247274948967</v>
      </c>
      <c r="F50" s="15">
        <f t="shared" si="24"/>
        <v>-115.247274948967</v>
      </c>
      <c r="G50" s="16">
        <f t="shared" si="24"/>
        <v>-115.647274948967</v>
      </c>
      <c r="H50" s="14">
        <f t="shared" ref="H50:M50" si="25">H43+H45+H47-H48</f>
        <v>-115.357274948967</v>
      </c>
      <c r="I50" s="15">
        <f t="shared" si="25"/>
        <v>-115.357274948967</v>
      </c>
      <c r="J50" s="16">
        <f t="shared" si="25"/>
        <v>-115.317274948967</v>
      </c>
      <c r="K50" s="14">
        <f t="shared" si="25"/>
        <v>-115.947274948967</v>
      </c>
      <c r="L50" s="15">
        <f t="shared" si="25"/>
        <v>-115.947274948967</v>
      </c>
      <c r="M50" s="16">
        <f t="shared" si="25"/>
        <v>-115.847274948967</v>
      </c>
      <c r="N50" s="14">
        <f t="shared" ref="N50:P50" si="26">N43+N45+N47-N48</f>
        <v>-107.89566384942</v>
      </c>
      <c r="O50" s="15">
        <f t="shared" si="26"/>
        <v>-107.89566384942</v>
      </c>
      <c r="P50" s="16">
        <f t="shared" si="26"/>
        <v>-107.85566384942</v>
      </c>
      <c r="Q50" s="14">
        <f t="shared" ref="Q50:V50" si="27">Q43+Q45+Q47-Q48</f>
        <v>-114.947274948967</v>
      </c>
      <c r="R50" s="15">
        <f t="shared" si="27"/>
        <v>-114.947274948967</v>
      </c>
      <c r="S50" s="16">
        <f t="shared" si="27"/>
        <v>-115.147274948967</v>
      </c>
      <c r="T50" s="14">
        <f t="shared" si="27"/>
        <v>-107.773805178421</v>
      </c>
      <c r="U50" s="15">
        <f t="shared" si="27"/>
        <v>-107.773805178421</v>
      </c>
      <c r="V50" s="16">
        <f t="shared" si="27"/>
        <v>-107.773805178421</v>
      </c>
    </row>
    <row r="51" ht="28" spans="1:22">
      <c r="A51" s="13" t="s">
        <v>69</v>
      </c>
      <c r="B51" s="14" t="s">
        <v>22</v>
      </c>
      <c r="C51" s="15" t="s">
        <v>22</v>
      </c>
      <c r="D51" s="16" t="s">
        <v>22</v>
      </c>
      <c r="E51" s="14" t="s">
        <v>22</v>
      </c>
      <c r="F51" s="15" t="s">
        <v>22</v>
      </c>
      <c r="G51" s="16" t="s">
        <v>22</v>
      </c>
      <c r="H51" s="14" t="s">
        <v>22</v>
      </c>
      <c r="I51" s="15" t="s">
        <v>22</v>
      </c>
      <c r="J51" s="16" t="s">
        <v>22</v>
      </c>
      <c r="K51" s="14" t="s">
        <v>22</v>
      </c>
      <c r="L51" s="15" t="s">
        <v>22</v>
      </c>
      <c r="M51" s="16" t="s">
        <v>22</v>
      </c>
      <c r="N51" s="14" t="s">
        <v>22</v>
      </c>
      <c r="O51" s="15" t="s">
        <v>22</v>
      </c>
      <c r="P51" s="16" t="s">
        <v>22</v>
      </c>
      <c r="Q51" s="14" t="s">
        <v>22</v>
      </c>
      <c r="R51" s="15" t="s">
        <v>22</v>
      </c>
      <c r="S51" s="16" t="s">
        <v>22</v>
      </c>
      <c r="T51" s="14" t="s">
        <v>22</v>
      </c>
      <c r="U51" s="15" t="s">
        <v>22</v>
      </c>
      <c r="V51" s="16" t="s">
        <v>22</v>
      </c>
    </row>
    <row r="52" ht="28" spans="1:22">
      <c r="A52" s="40" t="s">
        <v>70</v>
      </c>
      <c r="B52" s="41">
        <f t="shared" ref="B52:G52" si="28">B25+B30+B33-B34-B50</f>
        <v>151.378174818886</v>
      </c>
      <c r="C52" s="42">
        <f t="shared" si="28"/>
        <v>151.378174818886</v>
      </c>
      <c r="D52" s="43">
        <f t="shared" si="28"/>
        <v>151.378174818886</v>
      </c>
      <c r="E52" s="41">
        <f t="shared" si="28"/>
        <v>147.418174818886</v>
      </c>
      <c r="F52" s="42">
        <f t="shared" si="28"/>
        <v>147.418174818886</v>
      </c>
      <c r="G52" s="43">
        <f t="shared" si="28"/>
        <v>147.818174818886</v>
      </c>
      <c r="H52" s="41">
        <f t="shared" ref="H52:M52" si="29">H25+H30+H33-H34-H50</f>
        <v>147.388174818886</v>
      </c>
      <c r="I52" s="42">
        <f t="shared" si="29"/>
        <v>147.388174818886</v>
      </c>
      <c r="J52" s="43">
        <f t="shared" si="29"/>
        <v>147.348174818886</v>
      </c>
      <c r="K52" s="41">
        <f t="shared" si="29"/>
        <v>151.978174818886</v>
      </c>
      <c r="L52" s="42">
        <f t="shared" si="29"/>
        <v>151.978174818886</v>
      </c>
      <c r="M52" s="43">
        <f t="shared" si="29"/>
        <v>151.878174818886</v>
      </c>
      <c r="N52" s="41">
        <f t="shared" ref="N52:P52" si="30">N25+N30+N33-N34-N50</f>
        <v>143.92656371934</v>
      </c>
      <c r="O52" s="42">
        <f t="shared" si="30"/>
        <v>143.92656371934</v>
      </c>
      <c r="P52" s="43">
        <f t="shared" si="30"/>
        <v>143.88656371934</v>
      </c>
      <c r="Q52" s="41">
        <f t="shared" ref="Q52:V52" si="31">Q25+Q30+Q33-Q34-Q50</f>
        <v>150.978174818886</v>
      </c>
      <c r="R52" s="42">
        <f t="shared" si="31"/>
        <v>150.978174818886</v>
      </c>
      <c r="S52" s="43">
        <f t="shared" si="31"/>
        <v>151.178174818886</v>
      </c>
      <c r="T52" s="41">
        <f t="shared" si="31"/>
        <v>143.804705048341</v>
      </c>
      <c r="U52" s="42">
        <f t="shared" si="31"/>
        <v>143.804705048341</v>
      </c>
      <c r="V52" s="43">
        <f t="shared" si="31"/>
        <v>143.804705048341</v>
      </c>
    </row>
    <row r="53" ht="28" spans="1:22">
      <c r="A53" s="44" t="s">
        <v>71</v>
      </c>
      <c r="B53" s="45" t="s">
        <v>22</v>
      </c>
      <c r="C53" s="46" t="s">
        <v>22</v>
      </c>
      <c r="D53" s="47" t="s">
        <v>22</v>
      </c>
      <c r="E53" s="45" t="s">
        <v>22</v>
      </c>
      <c r="F53" s="46" t="s">
        <v>22</v>
      </c>
      <c r="G53" s="47" t="s">
        <v>22</v>
      </c>
      <c r="H53" s="45" t="s">
        <v>22</v>
      </c>
      <c r="I53" s="46" t="s">
        <v>22</v>
      </c>
      <c r="J53" s="47" t="s">
        <v>22</v>
      </c>
      <c r="K53" s="45" t="s">
        <v>22</v>
      </c>
      <c r="L53" s="46" t="s">
        <v>22</v>
      </c>
      <c r="M53" s="47" t="s">
        <v>22</v>
      </c>
      <c r="N53" s="45" t="s">
        <v>22</v>
      </c>
      <c r="O53" s="46" t="s">
        <v>22</v>
      </c>
      <c r="P53" s="47" t="s">
        <v>22</v>
      </c>
      <c r="Q53" s="45" t="s">
        <v>22</v>
      </c>
      <c r="R53" s="46" t="s">
        <v>22</v>
      </c>
      <c r="S53" s="47" t="s">
        <v>22</v>
      </c>
      <c r="T53" s="45" t="s">
        <v>22</v>
      </c>
      <c r="U53" s="46" t="s">
        <v>22</v>
      </c>
      <c r="V53" s="47" t="s">
        <v>22</v>
      </c>
    </row>
    <row r="54" ht="15.75" spans="1:22">
      <c r="A54" s="48" t="s">
        <v>72</v>
      </c>
      <c r="B54" s="49"/>
      <c r="C54" s="50"/>
      <c r="D54" s="51"/>
      <c r="E54" s="49"/>
      <c r="F54" s="50"/>
      <c r="G54" s="51"/>
      <c r="H54" s="52"/>
      <c r="I54" s="56"/>
      <c r="J54" s="57"/>
      <c r="K54" s="52"/>
      <c r="L54" s="56"/>
      <c r="M54" s="57"/>
      <c r="N54" s="52"/>
      <c r="O54" s="56"/>
      <c r="P54" s="57"/>
      <c r="Q54" s="52"/>
      <c r="R54" s="56"/>
      <c r="S54" s="57"/>
      <c r="T54" s="52"/>
      <c r="U54" s="56"/>
      <c r="V54" s="57"/>
    </row>
  </sheetData>
  <mergeCells count="14">
    <mergeCell ref="B1:D1"/>
    <mergeCell ref="E1:G1"/>
    <mergeCell ref="H1:J1"/>
    <mergeCell ref="K1:M1"/>
    <mergeCell ref="N1:P1"/>
    <mergeCell ref="Q1:S1"/>
    <mergeCell ref="T1:V1"/>
    <mergeCell ref="B54:D54"/>
    <mergeCell ref="E54:G54"/>
    <mergeCell ref="H54:J54"/>
    <mergeCell ref="K54:M54"/>
    <mergeCell ref="N54:P54"/>
    <mergeCell ref="Q54:S54"/>
    <mergeCell ref="T54:V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3DB4C97F-E777-4938-90FA-2500A9B43DA3}">
  <ds:schemaRefs/>
</ds:datastoreItem>
</file>

<file path=customXml/itemProps2.xml><?xml version="1.0" encoding="utf-8"?>
<ds:datastoreItem xmlns:ds="http://schemas.openxmlformats.org/officeDocument/2006/customXml" ds:itemID="{6BF6537E-1188-49EC-BB51-9E3C33102FA9}">
  <ds:schemaRefs/>
</ds:datastoreItem>
</file>

<file path=customXml/itemProps3.xml><?xml version="1.0" encoding="utf-8"?>
<ds:datastoreItem xmlns:ds="http://schemas.openxmlformats.org/officeDocument/2006/customXml" ds:itemID="{CE1FF881-0E55-4172-84CB-C19B681606EE}">
  <ds:schemaRefs/>
</ds:datastoreItem>
</file>

<file path=docProps/app.xml><?xml version="1.0" encoding="utf-8"?>
<Properties xmlns="http://schemas.openxmlformats.org/officeDocument/2006/extended-properties" xmlns:vt="http://schemas.openxmlformats.org/officeDocument/2006/docPropsVTypes">
  <Company>Huawei Technologies Co., Ltd.</Company>
  <Application>Microsoft Excel</Application>
  <HeadingPairs>
    <vt:vector size="2" baseType="variant">
      <vt:variant>
        <vt:lpstr>工作表</vt:lpstr>
      </vt:variant>
      <vt:variant>
        <vt:i4>13</vt:i4>
      </vt:variant>
    </vt:vector>
  </HeadingPairs>
  <TitlesOfParts>
    <vt:vector size="13" baseType="lpstr">
      <vt:lpstr>PBCH</vt:lpstr>
      <vt:lpstr>PDCCH CSS</vt:lpstr>
      <vt:lpstr>SIB1</vt:lpstr>
      <vt:lpstr>PRACH Format 0</vt:lpstr>
      <vt:lpstr>Msg2</vt:lpstr>
      <vt:lpstr>Msg3</vt:lpstr>
      <vt:lpstr>Msg4</vt:lpstr>
      <vt:lpstr>PDCCH USS</vt:lpstr>
      <vt:lpstr>PDSCH</vt:lpstr>
      <vt:lpstr>PUSCH</vt:lpstr>
      <vt:lpstr>PUCCH 2 bits</vt:lpstr>
      <vt:lpstr>PUCCH 11 bits</vt:lpstr>
      <vt:lpstr>PUCCH 22 bits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Hu Youjun</cp:lastModifiedBy>
  <dcterms:created xsi:type="dcterms:W3CDTF">2003-11-11T03:59:00Z</dcterms:created>
  <cp:lastPrinted>2006-01-19T03:50:00Z</cp:lastPrinted>
  <dcterms:modified xsi:type="dcterms:W3CDTF">2022-08-21T10:22:06Z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(3)M8vsE/wJ24qcKxQmo4AzIPfLoXax7K3JMZBJ8ztDPko/SVrMoveBhxzhMkIXgv8TzbTnHX7R
z5aQ0CwKF9pl+LmHw/YNhPfTyXjuVLJgjAz3wvaAr7+DujX50h98bUYuBlyXtBlgX/HGeQYI
LthUr2snWv5l74UzO9dj8zvuhfK2PQHnBwMqiArh5kcZI3XLb+ZJRiqB7hWMLCbm7OuDkXSO
XObNt5BeqqsbHxf7aM</vt:lpwstr>
  </property>
  <property fmtid="{D5CDD505-2E9C-101B-9397-08002B2CF9AE}" pid="7" name="_2015_ms_pID_7253431">
    <vt:lpwstr>BJ+RDjnBOdRKWgz95jYIfuQWEbcwvdXb714OTvNPjSrl4S0AxKSduL
LBC3eMKFNJhO2CP3Pskm9RDopncAz0xee+9u5f11mzIMe4BEa25xtJLQ7O8eJ1NFJaZL5gyN
tH/417mUxNmwWhNVQsZR3Vl05VnxupcggsvnW0JjLpjvwNLxP5PUGPpIY7g2gbIQtteHh19m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C:\Users\seunghoon.choi\Downloads\RedCapCoverage-700MHz-v000.xlsx</vt:lpwstr>
  </property>
  <property fmtid="{D5CDD505-2E9C-101B-9397-08002B2CF9AE}" pid="25" name="KSOProductBuildVer">
    <vt:lpwstr>2052-11.1.0.11875</vt:lpwstr>
  </property>
  <property fmtid="{D5CDD505-2E9C-101B-9397-08002B2CF9AE}" pid="26" name="ICV">
    <vt:lpwstr>D26C191DE3EB42D8BF71221D21C42403</vt:lpwstr>
  </property>
</Properties>
</file>